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/>
  <mc:AlternateContent xmlns:mc="http://schemas.openxmlformats.org/markup-compatibility/2006">
    <mc:Choice Requires="x15">
      <x15ac:absPath xmlns:x15ac="http://schemas.microsoft.com/office/spreadsheetml/2010/11/ac" url="P:\ZAMÓWIENIA\PRZETARGI\ZDM\ROB_BUD_2026_droga dojazd ŻELAZKA_2024-404_T wilas\02_SWZ do wszczecia\Zal_2-3-4_zelazka\KOSZTORYSY OFERTOWE\"/>
    </mc:Choice>
  </mc:AlternateContent>
  <xr:revisionPtr revIDLastSave="0" documentId="13_ncr:1_{ECDC82A0-78F9-43EE-A3E0-E412CCE48A99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Branża drogowa + KT" sheetId="1" r:id="rId1"/>
  </sheets>
  <calcPr calcId="191029" fullPrecision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156" i="1" l="1"/>
  <c r="G157" i="1" s="1"/>
  <c r="G143" i="1"/>
  <c r="G144" i="1"/>
  <c r="G145" i="1"/>
  <c r="G146" i="1"/>
  <c r="G147" i="1"/>
  <c r="G148" i="1"/>
  <c r="G149" i="1"/>
  <c r="G150" i="1"/>
  <c r="G151" i="1"/>
  <c r="G142" i="1"/>
  <c r="G133" i="1"/>
  <c r="G134" i="1"/>
  <c r="G135" i="1"/>
  <c r="G136" i="1"/>
  <c r="G137" i="1"/>
  <c r="G138" i="1"/>
  <c r="G132" i="1"/>
  <c r="G120" i="1"/>
  <c r="G121" i="1"/>
  <c r="G122" i="1"/>
  <c r="G123" i="1"/>
  <c r="G124" i="1"/>
  <c r="G125" i="1"/>
  <c r="G126" i="1"/>
  <c r="G127" i="1"/>
  <c r="G128" i="1"/>
  <c r="G119" i="1"/>
  <c r="G115" i="1"/>
  <c r="G114" i="1"/>
  <c r="G116" i="1" s="1"/>
  <c r="G107" i="1"/>
  <c r="G108" i="1"/>
  <c r="G109" i="1"/>
  <c r="G110" i="1"/>
  <c r="G106" i="1"/>
  <c r="G100" i="1"/>
  <c r="G101" i="1"/>
  <c r="G102" i="1"/>
  <c r="G99" i="1"/>
  <c r="G92" i="1"/>
  <c r="G93" i="1"/>
  <c r="G94" i="1"/>
  <c r="G91" i="1"/>
  <c r="G83" i="1"/>
  <c r="G84" i="1"/>
  <c r="G85" i="1"/>
  <c r="G86" i="1"/>
  <c r="G87" i="1"/>
  <c r="G82" i="1"/>
  <c r="G74" i="1"/>
  <c r="G75" i="1"/>
  <c r="G76" i="1"/>
  <c r="G77" i="1"/>
  <c r="G78" i="1"/>
  <c r="G73" i="1"/>
  <c r="G66" i="1"/>
  <c r="G67" i="1"/>
  <c r="G68" i="1"/>
  <c r="G69" i="1"/>
  <c r="G65" i="1"/>
  <c r="G59" i="1"/>
  <c r="G60" i="1"/>
  <c r="G61" i="1"/>
  <c r="G58" i="1"/>
  <c r="G50" i="1"/>
  <c r="G51" i="1"/>
  <c r="G52" i="1"/>
  <c r="G53" i="1"/>
  <c r="G54" i="1"/>
  <c r="G49" i="1"/>
  <c r="G45" i="1"/>
  <c r="G41" i="1"/>
  <c r="G42" i="1"/>
  <c r="G43" i="1"/>
  <c r="G44" i="1"/>
  <c r="G40" i="1"/>
  <c r="G34" i="1"/>
  <c r="G35" i="1"/>
  <c r="G33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16" i="1"/>
  <c r="G9" i="1"/>
  <c r="G10" i="1"/>
  <c r="G11" i="1"/>
  <c r="G12" i="1"/>
  <c r="G8" i="1"/>
  <c r="G46" i="1" l="1"/>
  <c r="G111" i="1"/>
  <c r="G88" i="1"/>
  <c r="G139" i="1"/>
  <c r="G13" i="1"/>
  <c r="G62" i="1"/>
  <c r="G95" i="1"/>
  <c r="G55" i="1"/>
  <c r="G79" i="1"/>
  <c r="G129" i="1"/>
  <c r="G152" i="1"/>
  <c r="G103" i="1"/>
  <c r="G70" i="1"/>
  <c r="G36" i="1"/>
  <c r="G30" i="1"/>
  <c r="G158" i="1" s="1"/>
</calcChain>
</file>

<file path=xl/sharedStrings.xml><?xml version="1.0" encoding="utf-8"?>
<sst xmlns="http://schemas.openxmlformats.org/spreadsheetml/2006/main" count="464" uniqueCount="276">
  <si>
    <t>Lp.</t>
  </si>
  <si>
    <t>Podstawa</t>
  </si>
  <si>
    <t>Opis</t>
  </si>
  <si>
    <t>j.m.</t>
  </si>
  <si>
    <t>Ilość</t>
  </si>
  <si>
    <t>Cena jedn.</t>
  </si>
  <si>
    <t>Wartość</t>
  </si>
  <si>
    <t>1</t>
  </si>
  <si>
    <t>ROBOTY PRZYGOTOWAWCZE</t>
  </si>
  <si>
    <t>1 d.1</t>
  </si>
  <si>
    <t>ST D.01.01.01</t>
  </si>
  <si>
    <t>Roboty pomiarowe przy liniowych robotach ziemnych - trasa dróg w terenie równinnym</t>
  </si>
  <si>
    <t>km</t>
  </si>
  <si>
    <t>2 d.1</t>
  </si>
  <si>
    <t>ST D.01.02.01.</t>
  </si>
  <si>
    <t>szt.</t>
  </si>
  <si>
    <t>3 d.1</t>
  </si>
  <si>
    <t>4 d.1</t>
  </si>
  <si>
    <t>5 d.1</t>
  </si>
  <si>
    <t>m2</t>
  </si>
  <si>
    <t>ST D.01.02.02</t>
  </si>
  <si>
    <t>Usunięcie warstwy ziemi urodzajnej (humusu) i gleby gr. warstwy średnio 30 cm</t>
  </si>
  <si>
    <t>m3</t>
  </si>
  <si>
    <t>2</t>
  </si>
  <si>
    <t>ROBOTY ROZBIÓRKOWE</t>
  </si>
  <si>
    <t>10 d.2</t>
  </si>
  <si>
    <t>ST D.01.02.04</t>
  </si>
  <si>
    <t>Cięcie nawierzchni bitumicznej piłą spalinową - połączenia z istniejącą nawierzchnią</t>
  </si>
  <si>
    <t>m</t>
  </si>
  <si>
    <t>11 d.2</t>
  </si>
  <si>
    <t>12 d.2</t>
  </si>
  <si>
    <t>13 d.2</t>
  </si>
  <si>
    <t>14 d.2</t>
  </si>
  <si>
    <t>15 d.2</t>
  </si>
  <si>
    <t>Rozebranie chodnika z kostki betonowej na podsypce cementowo-piaskowej</t>
  </si>
  <si>
    <t>16 d.2</t>
  </si>
  <si>
    <t>17 d.2</t>
  </si>
  <si>
    <t>18 d.2</t>
  </si>
  <si>
    <t>19 d.2</t>
  </si>
  <si>
    <t>Rozebranie obrzeży betonowych na podsypce piaskowej</t>
  </si>
  <si>
    <t>Pionowe znaki drogowe - zdjęcie znaków lub drogowskazów</t>
  </si>
  <si>
    <t>Demontaż słupków do znaków</t>
  </si>
  <si>
    <t>Rozebranie poręczy ochronnych rurowych</t>
  </si>
  <si>
    <t>3</t>
  </si>
  <si>
    <t>ROBOTY ZIEMNE</t>
  </si>
  <si>
    <t>ST D.03.02.01</t>
  </si>
  <si>
    <t>ST D.02.03.01</t>
  </si>
  <si>
    <t>4</t>
  </si>
  <si>
    <t>KRAWĘŻNIKI, OBRZEŻA</t>
  </si>
  <si>
    <t>ST D.08.01.01</t>
  </si>
  <si>
    <t>Ława betonowa z oporem pod krawężnik i obrzeże</t>
  </si>
  <si>
    <t>Ława betonowa zwykła pod opornik zatopiony</t>
  </si>
  <si>
    <t>ST D.08.03.01</t>
  </si>
  <si>
    <t>Obrzeża betonowe o wymiarach 30x8 cm na podsypce cementowo-piaskowej z wypełnieniem spoin zaprawą cementową</t>
  </si>
  <si>
    <t>Obrzeże elastyczne eko-bord</t>
  </si>
  <si>
    <t>5</t>
  </si>
  <si>
    <t>PODBUDOWA</t>
  </si>
  <si>
    <t>ST D.04.01.01</t>
  </si>
  <si>
    <t>ST D.04.05.01</t>
  </si>
  <si>
    <t>Warstwa wzmacniająca podłoża z gruntu stabilizowanego cementem o Rm=5,0 MPa, 
pielęgnacja podbudowy piaskiem i wodą, gr. warstwy po zagęszczeniu 20 cm</t>
  </si>
  <si>
    <t>ST D.04.04.02</t>
  </si>
  <si>
    <t>Podbudowa z kruszywa łamanego stabilizowanego mechanicznie o uziarnieniu ciągłym, gr. warstwy po zagęszczeniu 30 cm (nawierzchnia KR 3)</t>
  </si>
  <si>
    <t>ST D.04.03.01</t>
  </si>
  <si>
    <t>Czyszczenie mechaniczne podbudowy z kruszywa</t>
  </si>
  <si>
    <t>Skropienie podbudowy emulsją asfaltową w ilości 0,8 kg/m2</t>
  </si>
  <si>
    <t>ST D.04.07.01</t>
  </si>
  <si>
    <t>Podbudowa zasadnicza z betonu asfaltowego, gr. warstwy po zagęszczeniu 7 cm 
(nawierzchnia KR 3)</t>
  </si>
  <si>
    <t>6</t>
  </si>
  <si>
    <t>NAWIERZCHNIA</t>
  </si>
  <si>
    <t>Skropienie podbudowy emulsją asfaltową w ilości 0,5 kg/m2</t>
  </si>
  <si>
    <t>ST D.05.03.05.B</t>
  </si>
  <si>
    <t>Warstwa wiążąca z betonu asfaltowego, gr. warstwy po zagęszczeniu 5 cm  (nawierzchnia KR 3)</t>
  </si>
  <si>
    <t>ST D.05.03.05.A</t>
  </si>
  <si>
    <t>Warstwa ścieralna z betonu asfaltowego, gr. warstwy po zagęszczeniu 5 cm (nawierzchnia KR 3)</t>
  </si>
  <si>
    <t>7</t>
  </si>
  <si>
    <t>MIEJSCA POSTOJOWE, MIEJSCA POSTOJOWE DLA OSÓB NIEPEŁNOSPRAWNYCH, PLAC DO ZAWRACANIA</t>
  </si>
  <si>
    <t>Wykonanie i zagęszczanie mechaniczne warstwy z piasku o gr.po zagęszczeniu 20 cm</t>
  </si>
  <si>
    <t>Podbudowa z kruszywa łamanego stabilizowanego mechanicznie o uziarnieniu ciągłym, gr. warstwy po zagęszczeniu 30 cm 
(miejsca postojowe, plac do zawracania)</t>
  </si>
  <si>
    <t>ST D.05.03.23</t>
  </si>
  <si>
    <t>Nawierzchnia z kostki brukowej betonowej "Behaton Eko" gr. 8 cm na podsypce piaskowej, 
wypełnienie spoin grysem (kostka grafitowa)</t>
  </si>
  <si>
    <t>Nawierzchnia z kostki brukowej betonowej pełnej typu "Behaton" gr. 8 cm na podsypce cementowo-piaskowej, 
wypełnienie spoin piaskiem (kostka szara)</t>
  </si>
  <si>
    <t>8</t>
  </si>
  <si>
    <t>CHODNIK</t>
  </si>
  <si>
    <t>Wykonanie i zagęszczanie mechaniczne warstwy z piasku o gr. po zagęszczeniu 10 cm</t>
  </si>
  <si>
    <t>ST D.04.06.01 B</t>
  </si>
  <si>
    <t>Podbudowa z betonu C 8/10, gr. warstwy po zagęszczeniu 12 cm</t>
  </si>
  <si>
    <t>Chodnik z płyt betonowych o wym. 50x50x7 cm na podsypce cementowo-piaskowej gr. 5 cm</t>
  </si>
  <si>
    <t>Wykonanie i zagęszczanie mechaniczne warstwy z piasku o gr. po zagęszczeniu 20 cm
w strefie ochrony drzew</t>
  </si>
  <si>
    <t>ST D.08.02.01</t>
  </si>
  <si>
    <t>Chodnik z płyt betonowych o wym. 50x50x7 cm w strefie ochronnej drzew</t>
  </si>
  <si>
    <t>9</t>
  </si>
  <si>
    <t>ŚCIEŻKA ROWEROWA</t>
  </si>
  <si>
    <t>Podbudowa z kruszywa łamanego stabilizowanego mechanicznie 
o uziarnieniu ciągłym 0/31,5 mm, gr. warstwy po zagęszczeniu 20 cm</t>
  </si>
  <si>
    <t>Warstwa ścieralna z betonu asfaltowego, gr. warstwy po zagęszczeniu 5 cm</t>
  </si>
  <si>
    <t>10</t>
  </si>
  <si>
    <t>OPASKA Z KOSTKI GRANITOWEJ</t>
  </si>
  <si>
    <t>ST D.05.03.01.</t>
  </si>
  <si>
    <t>Nawierzchnia z kostki kamiennej łupanej o wym. 10x10 cm na podsypce  cementowo-piaskowej - gatunek I</t>
  </si>
  <si>
    <t>11</t>
  </si>
  <si>
    <t>ZJAZDY</t>
  </si>
  <si>
    <t>Podbudowa z betonu C 12/15,  pielęgnacja podbudowy piaskiem i wodą, 
gr. warstwy po zagęszczeniu 25 cm</t>
  </si>
  <si>
    <t>12</t>
  </si>
  <si>
    <t>PROGI ZWALNIAJĄCE</t>
  </si>
  <si>
    <t>Podbudowa z betonu C 12/15,  pielęgnacja podbudowy piaskiem i wodą, 
grubość warstwy po zagęszczeniu 35 cm</t>
  </si>
  <si>
    <t>Podbudowa z betonu C 12/15, gr. warstwy po zagęszczeniu 0 - 10 cm</t>
  </si>
  <si>
    <t>Nawierzchnia z kostki brukowej betonowej gr. 8 cm na podsypce cementowo-piaskowej, 
wypełnienie spoin piaskiem (kostka czerwona)</t>
  </si>
  <si>
    <t>13</t>
  </si>
  <si>
    <t>ROBOTY WYKOŃCZENIOWE</t>
  </si>
  <si>
    <t>ST D.06.01.01</t>
  </si>
  <si>
    <t>14</t>
  </si>
  <si>
    <t>OZNAKOWANIE</t>
  </si>
  <si>
    <t>77 d.14</t>
  </si>
  <si>
    <t>ST D.07.02.01</t>
  </si>
  <si>
    <t>Pionowe znaki drogowe - słupki z rur stalowych</t>
  </si>
  <si>
    <t>78 d.14</t>
  </si>
  <si>
    <t>Pionowe znaki drogowe znaki zakazu, nakazu, ostrzegawcze i informacyjne
oraz tabliczki</t>
  </si>
  <si>
    <t>79 d.14</t>
  </si>
  <si>
    <t>ST D.07.01.01</t>
  </si>
  <si>
    <t>80 d.14</t>
  </si>
  <si>
    <t>Ustawienie słupków ograniczających wjazd - słupki metalowe ZAP-02-HO-UL/PL/SK/PA</t>
  </si>
  <si>
    <t>Ustawienie słupków ograniczających wjazd - słupki drewniane ZAP-10-CHO-UL</t>
  </si>
  <si>
    <t>szt</t>
  </si>
  <si>
    <t>15</t>
  </si>
  <si>
    <t>ROBOTY INNE</t>
  </si>
  <si>
    <t>87 d.15</t>
  </si>
  <si>
    <t>Regulacja pionowa studzienek dla urządzeń podziemnych - włazy kanałowe</t>
  </si>
  <si>
    <t>Zabezpieczenie kabla elektroenergetycznego rurą osłonową dwudzielną AROT A 160 PS</t>
  </si>
  <si>
    <t>16</t>
  </si>
  <si>
    <t>KANAŁ TECHNOLOGICZNY</t>
  </si>
  <si>
    <t>94 d.16</t>
  </si>
  <si>
    <t>ST .01.03.04</t>
  </si>
  <si>
    <t>95 d.16</t>
  </si>
  <si>
    <t>96 d.16</t>
  </si>
  <si>
    <t>Wykonanie kanalizacji z rur RHDPEp 110/6,3 wraz z badaniem szczelności</t>
  </si>
  <si>
    <t>97 d.16</t>
  </si>
  <si>
    <t>Wykonanie kanalizacji z rur RHDPEp 110/6,3 (przepust pod zjazdem)
wraz z badaniem szczelności</t>
  </si>
  <si>
    <t>Wykonanie kanalizacji z rur HDPEwp 3x40/3,7 wraz z badaniem szczelności
- w tym 55 m w rurach RHDPEp 110/6,3</t>
  </si>
  <si>
    <t>Ułożenie wiązki mikrorurek 7x10/8 wraz z badaniem szczelności
- w tym 55 m w rurach RHDPEp 110/6,3</t>
  </si>
  <si>
    <t>Budowa studni kablowych prefabrykowanych rozdzielczych dwuelementowych SK</t>
  </si>
  <si>
    <t>Ułożenie taśmy ostrzegawczej w gotowym wykopie</t>
  </si>
  <si>
    <t>Ułożenie taśmy ostrzegawczej z czynnikiem lokalizacyjnym w gotowym wykopie</t>
  </si>
  <si>
    <t xml:space="preserve"> </t>
  </si>
  <si>
    <t>Wycinanie i karczowanie krzewów wraz z wywiezieniem i utylizacją</t>
  </si>
  <si>
    <t xml:space="preserve">Oznakowanie poziome jezdni - strzałki i inne symbole malowane ręcznie wykonać jako grubowarstwowe </t>
  </si>
  <si>
    <t xml:space="preserve">Oznakowanie poziome jezdni - linie na przejściach dla pieszych i skrzyżowaniach malowane ręcznie wykonać jako grubowarstwowe </t>
  </si>
  <si>
    <t xml:space="preserve">Oznakowanie poziome jezdni - linie segregacyjne i krawędziowe przerywane wykonać jako grubowarstwowe </t>
  </si>
  <si>
    <t xml:space="preserve">Oznakowanie poziome jezdni - linie segregacyjne i krawędziowe ciągłe wykonać jako grubowarstwowe </t>
  </si>
  <si>
    <t xml:space="preserve">Oznakowanie poziome jezdni - powierzchnia koloru czerwonego na przejściu dla pieszych i przejeździe dla rowerów wykonać jako grubowarstwowe </t>
  </si>
  <si>
    <t>SUMA ROBOTY PRZYGOTOWAWCZE</t>
  </si>
  <si>
    <t>SUMA ROBOTY ROZBIÓRKOWE</t>
  </si>
  <si>
    <t>SUMA ROBOTY ZIEMNE</t>
  </si>
  <si>
    <t>SUMA KRAWĘŻNIKI, OBRZEŻA</t>
  </si>
  <si>
    <t>SUMA PODBUDOWA</t>
  </si>
  <si>
    <t>SUMA NAWIERZCHNIA</t>
  </si>
  <si>
    <t>SUMA MIEJSCA POSTOJOWE, MIEJSCA POSTOJOWE DLA OSÓB NIEPEŁNOSPRAWNYCH, PLAC DO ZAWRACANIA</t>
  </si>
  <si>
    <t>SUMA CHODNIK</t>
  </si>
  <si>
    <t>SUMA ŚCIEŻKA ROWEROWA</t>
  </si>
  <si>
    <t>SUMA OPASKA Z KOSTKI GRANITOWEJ</t>
  </si>
  <si>
    <t>SUMA ZJAZDY</t>
  </si>
  <si>
    <t>SUMA PROGI ZWALNIAJĄCE</t>
  </si>
  <si>
    <t>SUMA ROBOTY WYKOŃCZENIOWE</t>
  </si>
  <si>
    <t>SUMA OZNAKOWANIE</t>
  </si>
  <si>
    <t>SUMA ROBOTY INNE</t>
  </si>
  <si>
    <t>SUMA KANAŁ TECHNOLOGICZNY</t>
  </si>
  <si>
    <t>Kosztorys Ofertowy dla:
BUDOWA DROGI DOJAZDOWEJ WRAZ Z MIEJSCAMI POSTOJOWYMI przy ulicy o. M.Żelazka  w Poznaniu
Branża drogowa wraz z KT</t>
  </si>
  <si>
    <t>Roboty ziemne koparkami w ziemi uprzednio zmagazynowanej w hałdach z transportem 
urobku samochodami samowyładowczymi, grunt kat. I-III wraz z opłatą za składowanie
(odwóz humusu i darniny na składowisko WYKONAWCY)</t>
  </si>
  <si>
    <t>Mechaniczne ścinanie drzew z karczowaniem pni wraz z wywiezieniem dlużyc, gałęzi i usunięciem karpiny wraz z wywiezieniem i utylizacją</t>
  </si>
  <si>
    <t>kpl</t>
  </si>
  <si>
    <t>Profilowanie i zagęszczanie podłoża pod warstwy konstrukcyjne nawierzchni (nawierzchnia KR 3)</t>
  </si>
  <si>
    <t xml:space="preserve">Roboty ziemne koparkami z transportem urobku samochodami samowyładowczymi na składowisko wykonawcy wraz z utylizacją
</t>
  </si>
  <si>
    <t>Formowanie i zagęszczanie nasypów,</t>
  </si>
  <si>
    <t>Roboty ziemne koparkami z transportem urobku ,- przywiezienie gruntu do wykonania nasypów.</t>
  </si>
  <si>
    <t xml:space="preserve">Wywiezienie gruzu z terenu rozbiórki na składowisko wykonawcy wraz z utylizacją </t>
  </si>
  <si>
    <t>Rozebranie nawierzchni z mas mineralno-bitumicznych</t>
  </si>
  <si>
    <t xml:space="preserve">Frezowanie nawierzchni bitumicznej </t>
  </si>
  <si>
    <t>Rozebranie podbudowy, przyjęto gr. 20 cm,</t>
  </si>
  <si>
    <t xml:space="preserve"> m2</t>
  </si>
  <si>
    <t>Rozebranie nawierzchni z płyt żelbetowych pełnych</t>
  </si>
  <si>
    <t>Rozebranie nawierzchni chodnika z mas mineralno-bitumicznych</t>
  </si>
  <si>
    <t>Rozebranie krawężnika betonowego o wym. 15x30 cm na podsypce cementowo-piaskowej wraz z ławą betonową</t>
  </si>
  <si>
    <t>Rozebranie opornika o wym. 12x25 cm na podsypce cementowo-piaskowej wraz z ławą betonową</t>
  </si>
  <si>
    <t xml:space="preserve">Opornik betonowy zatopiony o wymiarach 12x25 cm </t>
  </si>
  <si>
    <t>Krawężnik betonowy wystający o wymiarach 20x30 cm</t>
  </si>
  <si>
    <t>Profilowanie i zagęszczanie podłoża pod warstwy konstrukcyjne nawierzchni 
wykonywane mechanicznie,</t>
  </si>
  <si>
    <t>Profilowanie i zagęszczanie podłoża pod warstwy konstrukcyjne nawierzchni 
wykonywane mechanicznie</t>
  </si>
  <si>
    <t xml:space="preserve">Profilowanie i zagęszczanie podłoża pod warstwy konstrukcyjne nawierzchni 
wykonywane mechanicznie, </t>
  </si>
  <si>
    <t xml:space="preserve">Plantowanie skarp i korony nasypów </t>
  </si>
  <si>
    <t xml:space="preserve">Punktowe elementy odblaskowe PCV, przyklejane PEO ("kocie oczy") </t>
  </si>
  <si>
    <t xml:space="preserve">Regulacja pionowa studzienek dla urządzeń podziemnych - zawory wodociągowe i gazowe
</t>
  </si>
  <si>
    <t>Faktury bezpieczeństwa i kierunkowe z prefabrykatów betonowych</t>
  </si>
  <si>
    <t>Humusowanie skarp z obsianiem przy grubości warstwy humusu 15 cm.</t>
  </si>
  <si>
    <t xml:space="preserve">Zakup i montaż stojaków dla rowerów </t>
  </si>
  <si>
    <t>Zakup i montaż ławek</t>
  </si>
  <si>
    <t xml:space="preserve">Zakup i montaż koszy na śmieci </t>
  </si>
  <si>
    <t xml:space="preserve">Ręczne wykopanie rowów dla kabli,
</t>
  </si>
  <si>
    <t xml:space="preserve">Ręczne zasypywanie rowów dla kabli </t>
  </si>
  <si>
    <t xml:space="preserve">Wykonanie przecisku pod jezdnią </t>
  </si>
  <si>
    <t>Katalog mebli miejskich Poznań</t>
  </si>
  <si>
    <t>6 d.2</t>
  </si>
  <si>
    <t>7 d.2</t>
  </si>
  <si>
    <t>8 d.2</t>
  </si>
  <si>
    <t>9 d.2</t>
  </si>
  <si>
    <t>20 d.3</t>
  </si>
  <si>
    <t>21 d.3</t>
  </si>
  <si>
    <t>22 d.3</t>
  </si>
  <si>
    <t>23 d.4</t>
  </si>
  <si>
    <t>24 d.4</t>
  </si>
  <si>
    <t>25 d.4</t>
  </si>
  <si>
    <t>26 d.4</t>
  </si>
  <si>
    <t>27 d.4</t>
  </si>
  <si>
    <t>28 d.4</t>
  </si>
  <si>
    <t>29 d.5</t>
  </si>
  <si>
    <t>30 d.5</t>
  </si>
  <si>
    <t>31 d.5</t>
  </si>
  <si>
    <t>32 d.5</t>
  </si>
  <si>
    <t>33 d.5</t>
  </si>
  <si>
    <t>34 d.5</t>
  </si>
  <si>
    <t>35 d.6</t>
  </si>
  <si>
    <t>36 d.6</t>
  </si>
  <si>
    <t>37 d.6</t>
  </si>
  <si>
    <t>38 d.6</t>
  </si>
  <si>
    <t>39 d.7</t>
  </si>
  <si>
    <t>40 d.7</t>
  </si>
  <si>
    <t>41 d.7</t>
  </si>
  <si>
    <t>42 d.7</t>
  </si>
  <si>
    <t>43 d.7</t>
  </si>
  <si>
    <t>44 d.8</t>
  </si>
  <si>
    <t>45 d.8</t>
  </si>
  <si>
    <t>46 d.8</t>
  </si>
  <si>
    <t>47 d.8</t>
  </si>
  <si>
    <t>48 d.8</t>
  </si>
  <si>
    <t>49 d.8</t>
  </si>
  <si>
    <t>50 d.9</t>
  </si>
  <si>
    <t>51 d.9</t>
  </si>
  <si>
    <t>52 d.9</t>
  </si>
  <si>
    <t>53 d.9</t>
  </si>
  <si>
    <t>54 d.9</t>
  </si>
  <si>
    <t>55 d.9</t>
  </si>
  <si>
    <t>56 d.10</t>
  </si>
  <si>
    <t>57 d.10</t>
  </si>
  <si>
    <t>58 d.10</t>
  </si>
  <si>
    <t>59 d.10</t>
  </si>
  <si>
    <t>60 d.11</t>
  </si>
  <si>
    <t>61 d.11</t>
  </si>
  <si>
    <t>62 d.11</t>
  </si>
  <si>
    <t>63 d.11</t>
  </si>
  <si>
    <t>64 d.12</t>
  </si>
  <si>
    <t>65 d.12</t>
  </si>
  <si>
    <t>66 d.12</t>
  </si>
  <si>
    <t>67 d.12</t>
  </si>
  <si>
    <t>68 d.12</t>
  </si>
  <si>
    <t>69 d.13</t>
  </si>
  <si>
    <t>70 d.13</t>
  </si>
  <si>
    <t>71 d.14</t>
  </si>
  <si>
    <t>72 d.14</t>
  </si>
  <si>
    <t>73 d.14</t>
  </si>
  <si>
    <t>74 d.14</t>
  </si>
  <si>
    <t>75 d.14</t>
  </si>
  <si>
    <t>76 d.14</t>
  </si>
  <si>
    <t>81 d.15</t>
  </si>
  <si>
    <t>82 d.15</t>
  </si>
  <si>
    <t>83 d.15</t>
  </si>
  <si>
    <t>84 d.15</t>
  </si>
  <si>
    <t>85 d.15</t>
  </si>
  <si>
    <t>86 d.15</t>
  </si>
  <si>
    <t>88 d.16</t>
  </si>
  <si>
    <t>89 d.16</t>
  </si>
  <si>
    <t>90 d.16</t>
  </si>
  <si>
    <t>91 d.16</t>
  </si>
  <si>
    <t>92 d.16</t>
  </si>
  <si>
    <t>93 d.16</t>
  </si>
  <si>
    <t>Czasowa Organizacja Ruchu</t>
  </si>
  <si>
    <t>98 d.17</t>
  </si>
  <si>
    <t>Wykonanie, zatwierdzenie  i wprowadzenie COR</t>
  </si>
  <si>
    <t>SUMA Czasowa Organizacja Ruchu</t>
  </si>
  <si>
    <t>SUMA 1-17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</si>
</sst>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\ ##0.00"/>
    <numFmt numFmtId="165" formatCode="#0.00"/>
    <numFmt numFmtId="166" formatCode="#,##0.00\ &quot;zł&quot;"/>
  </numFmts>
  <fonts count="9" x14ac:knownFonts="1">
    <font>
      <sz val="11"/>
      <color theme="1"/>
      <name val="Calibri"/>
      <family val="2"/>
      <charset val="238"/>
      <scheme val="minor"/>
    </font>
    <font>
      <sz val="9.1"/>
      <color rgb="FF000000"/>
      <name val="Microsoft Sans Serif"/>
    </font>
    <font>
      <b/>
      <sz val="9.1"/>
      <color rgb="FF000000"/>
      <name val="Microsoft Sans Serif"/>
    </font>
    <font>
      <sz val="9.1"/>
      <color rgb="FF000000"/>
      <name val="Microsoft Sans Serif"/>
      <family val="2"/>
      <charset val="238"/>
    </font>
    <font>
      <sz val="11"/>
      <color rgb="FFFF0000"/>
      <name val="Calibri"/>
      <family val="2"/>
      <charset val="238"/>
      <scheme val="minor"/>
    </font>
    <font>
      <sz val="9.1"/>
      <color theme="1"/>
      <name val="Microsoft Sans Serif"/>
      <family val="2"/>
      <charset val="238"/>
    </font>
    <font>
      <b/>
      <sz val="11"/>
      <color theme="1"/>
      <name val="Calibri"/>
      <family val="2"/>
      <charset val="238"/>
      <scheme val="minor"/>
    </font>
    <font>
      <b/>
      <sz val="9.1"/>
      <color rgb="FF000000"/>
      <name val="Microsoft Sans Serif"/>
      <family val="2"/>
      <charset val="238"/>
    </font>
    <font>
      <sz val="8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1">
    <xf numFmtId="0" fontId="0" fillId="0" borderId="0"/>
  </cellStyleXfs>
  <cellXfs count="86">
    <xf numFmtId="0" fontId="0" fillId="0" borderId="0" xfId="0"/>
    <xf numFmtId="0" fontId="1" fillId="0" borderId="1" xfId="0" applyFont="1" applyBorder="1" applyAlignment="1">
      <alignment horizontal="center" vertical="center" wrapText="1" shrinkToFit="1" readingOrder="1"/>
    </xf>
    <xf numFmtId="49" fontId="2" fillId="0" borderId="2" xfId="0" applyNumberFormat="1" applyFont="1" applyBorder="1" applyAlignment="1">
      <alignment horizontal="right" vertical="top" wrapText="1" shrinkToFit="1" readingOrder="1"/>
    </xf>
    <xf numFmtId="49" fontId="2" fillId="0" borderId="2" xfId="0" applyNumberFormat="1" applyFont="1" applyBorder="1" applyAlignment="1">
      <alignment horizontal="center" vertical="top" wrapText="1" shrinkToFit="1" readingOrder="1"/>
    </xf>
    <xf numFmtId="2" fontId="2" fillId="0" borderId="2" xfId="0" applyNumberFormat="1" applyFont="1" applyBorder="1" applyAlignment="1">
      <alignment horizontal="right" vertical="top" wrapText="1" shrinkToFit="1" readingOrder="1"/>
    </xf>
    <xf numFmtId="49" fontId="1" fillId="0" borderId="2" xfId="0" applyNumberFormat="1" applyFont="1" applyBorder="1" applyAlignment="1">
      <alignment horizontal="right" vertical="top" wrapText="1" shrinkToFit="1" readingOrder="1"/>
    </xf>
    <xf numFmtId="0" fontId="0" fillId="0" borderId="0" xfId="0" applyAlignment="1">
      <alignment horizontal="right" vertical="top"/>
    </xf>
    <xf numFmtId="49" fontId="1" fillId="0" borderId="2" xfId="0" applyNumberFormat="1" applyFont="1" applyBorder="1" applyAlignment="1">
      <alignment horizontal="left" vertical="top" wrapText="1" shrinkToFit="1" readingOrder="1"/>
    </xf>
    <xf numFmtId="49" fontId="1" fillId="0" borderId="2" xfId="0" applyNumberFormat="1" applyFont="1" applyBorder="1" applyAlignment="1">
      <alignment horizontal="center" vertical="top" wrapText="1" shrinkToFit="1" readingOrder="1"/>
    </xf>
    <xf numFmtId="164" fontId="1" fillId="0" borderId="2" xfId="0" applyNumberFormat="1" applyFont="1" applyBorder="1" applyAlignment="1">
      <alignment horizontal="right" vertical="top" wrapText="1" shrinkToFit="1" readingOrder="1"/>
    </xf>
    <xf numFmtId="49" fontId="1" fillId="0" borderId="3" xfId="0" applyNumberFormat="1" applyFont="1" applyBorder="1" applyAlignment="1">
      <alignment horizontal="right" vertical="top" wrapText="1" shrinkToFit="1" readingOrder="1"/>
    </xf>
    <xf numFmtId="0" fontId="0" fillId="0" borderId="4" xfId="0" applyBorder="1" applyAlignment="1">
      <alignment horizontal="right" vertical="top"/>
    </xf>
    <xf numFmtId="49" fontId="1" fillId="0" borderId="5" xfId="0" applyNumberFormat="1" applyFont="1" applyBorder="1" applyAlignment="1">
      <alignment horizontal="left" vertical="top" wrapText="1" shrinkToFit="1" readingOrder="1"/>
    </xf>
    <xf numFmtId="165" fontId="1" fillId="0" borderId="2" xfId="0" applyNumberFormat="1" applyFont="1" applyBorder="1" applyAlignment="1">
      <alignment horizontal="right" vertical="top" wrapText="1" shrinkToFit="1" readingOrder="1"/>
    </xf>
    <xf numFmtId="49" fontId="2" fillId="0" borderId="1" xfId="0" applyNumberFormat="1" applyFont="1" applyBorder="1" applyAlignment="1">
      <alignment horizontal="right" vertical="top" wrapText="1" shrinkToFit="1" readingOrder="1"/>
    </xf>
    <xf numFmtId="49" fontId="2" fillId="0" borderId="1" xfId="0" applyNumberFormat="1" applyFont="1" applyBorder="1" applyAlignment="1">
      <alignment horizontal="center" vertical="top" wrapText="1" shrinkToFit="1" readingOrder="1"/>
    </xf>
    <xf numFmtId="2" fontId="2" fillId="0" borderId="1" xfId="0" applyNumberFormat="1" applyFont="1" applyBorder="1" applyAlignment="1">
      <alignment horizontal="right" vertical="top" wrapText="1" shrinkToFit="1" readingOrder="1"/>
    </xf>
    <xf numFmtId="0" fontId="1" fillId="0" borderId="2" xfId="0" applyFont="1" applyBorder="1" applyAlignment="1">
      <alignment horizontal="center" vertical="top" wrapText="1" shrinkToFit="1" readingOrder="1"/>
    </xf>
    <xf numFmtId="49" fontId="3" fillId="0" borderId="2" xfId="0" applyNumberFormat="1" applyFont="1" applyBorder="1" applyAlignment="1">
      <alignment horizontal="left" vertical="top" wrapText="1" shrinkToFit="1" readingOrder="1"/>
    </xf>
    <xf numFmtId="2" fontId="2" fillId="0" borderId="0" xfId="0" applyNumberFormat="1" applyFont="1" applyAlignment="1">
      <alignment horizontal="right" vertical="top" wrapText="1" shrinkToFit="1" readingOrder="1"/>
    </xf>
    <xf numFmtId="2" fontId="0" fillId="0" borderId="0" xfId="0" applyNumberFormat="1"/>
    <xf numFmtId="0" fontId="0" fillId="0" borderId="8" xfId="0" applyBorder="1" applyAlignment="1">
      <alignment horizontal="right" vertical="top"/>
    </xf>
    <xf numFmtId="49" fontId="1" fillId="0" borderId="1" xfId="0" applyNumberFormat="1" applyFont="1" applyBorder="1" applyAlignment="1">
      <alignment horizontal="left" vertical="top" wrapText="1" shrinkToFit="1" readingOrder="1"/>
    </xf>
    <xf numFmtId="49" fontId="1" fillId="0" borderId="1" xfId="0" applyNumberFormat="1" applyFont="1" applyBorder="1" applyAlignment="1">
      <alignment horizontal="center" vertical="top" wrapText="1" shrinkToFit="1" readingOrder="1"/>
    </xf>
    <xf numFmtId="165" fontId="1" fillId="0" borderId="9" xfId="0" applyNumberFormat="1" applyFont="1" applyBorder="1" applyAlignment="1">
      <alignment horizontal="right" vertical="top" wrapText="1" shrinkToFit="1" readingOrder="1"/>
    </xf>
    <xf numFmtId="49" fontId="1" fillId="0" borderId="4" xfId="0" applyNumberFormat="1" applyFont="1" applyBorder="1" applyAlignment="1">
      <alignment horizontal="left" vertical="top" wrapText="1" shrinkToFit="1" readingOrder="1"/>
    </xf>
    <xf numFmtId="49" fontId="1" fillId="0" borderId="4" xfId="0" applyNumberFormat="1" applyFont="1" applyBorder="1" applyAlignment="1">
      <alignment horizontal="center" vertical="top" wrapText="1" shrinkToFit="1" readingOrder="1"/>
    </xf>
    <xf numFmtId="165" fontId="1" fillId="0" borderId="4" xfId="0" applyNumberFormat="1" applyFont="1" applyBorder="1" applyAlignment="1">
      <alignment horizontal="right" vertical="top" wrapText="1" shrinkToFit="1" readingOrder="1"/>
    </xf>
    <xf numFmtId="0" fontId="4" fillId="0" borderId="0" xfId="0" applyFont="1"/>
    <xf numFmtId="49" fontId="4" fillId="0" borderId="0" xfId="0" applyNumberFormat="1" applyFont="1"/>
    <xf numFmtId="49" fontId="5" fillId="0" borderId="5" xfId="0" applyNumberFormat="1" applyFont="1" applyBorder="1" applyAlignment="1">
      <alignment horizontal="left" vertical="top" wrapText="1" shrinkToFit="1" readingOrder="1"/>
    </xf>
    <xf numFmtId="49" fontId="5" fillId="0" borderId="2" xfId="0" applyNumberFormat="1" applyFont="1" applyBorder="1" applyAlignment="1">
      <alignment horizontal="center" vertical="top" wrapText="1" shrinkToFit="1" readingOrder="1"/>
    </xf>
    <xf numFmtId="49" fontId="5" fillId="0" borderId="2" xfId="0" applyNumberFormat="1" applyFont="1" applyBorder="1" applyAlignment="1">
      <alignment horizontal="left" vertical="top" wrapText="1" shrinkToFit="1" readingOrder="1"/>
    </xf>
    <xf numFmtId="49" fontId="3" fillId="0" borderId="3" xfId="0" applyNumberFormat="1" applyFont="1" applyBorder="1" applyAlignment="1">
      <alignment horizontal="right" vertical="top" wrapText="1" shrinkToFit="1" readingOrder="1"/>
    </xf>
    <xf numFmtId="49" fontId="3" fillId="0" borderId="2" xfId="0" applyNumberFormat="1" applyFont="1" applyBorder="1" applyAlignment="1">
      <alignment horizontal="right" vertical="top" wrapText="1" shrinkToFit="1" readingOrder="1"/>
    </xf>
    <xf numFmtId="166" fontId="6" fillId="0" borderId="4" xfId="0" applyNumberFormat="1" applyFont="1" applyBorder="1"/>
    <xf numFmtId="166" fontId="2" fillId="0" borderId="2" xfId="0" applyNumberFormat="1" applyFont="1" applyBorder="1" applyAlignment="1">
      <alignment horizontal="right" vertical="top" wrapText="1" shrinkToFit="1" readingOrder="1"/>
    </xf>
    <xf numFmtId="166" fontId="7" fillId="0" borderId="2" xfId="0" applyNumberFormat="1" applyFont="1" applyBorder="1" applyAlignment="1">
      <alignment vertical="top" wrapText="1" shrinkToFit="1" readingOrder="1"/>
    </xf>
    <xf numFmtId="166" fontId="2" fillId="0" borderId="1" xfId="0" applyNumberFormat="1" applyFont="1" applyBorder="1" applyAlignment="1">
      <alignment horizontal="right" vertical="top" wrapText="1" shrinkToFit="1" readingOrder="1"/>
    </xf>
    <xf numFmtId="166" fontId="2" fillId="0" borderId="4" xfId="0" applyNumberFormat="1" applyFont="1" applyBorder="1" applyAlignment="1">
      <alignment horizontal="right" vertical="top" wrapText="1" shrinkToFit="1" readingOrder="1"/>
    </xf>
    <xf numFmtId="2" fontId="1" fillId="0" borderId="2" xfId="0" applyNumberFormat="1" applyFont="1" applyBorder="1" applyAlignment="1">
      <alignment horizontal="right" vertical="top" wrapText="1" shrinkToFit="1" readingOrder="1"/>
    </xf>
    <xf numFmtId="2" fontId="3" fillId="0" borderId="2" xfId="0" applyNumberFormat="1" applyFont="1" applyBorder="1" applyAlignment="1">
      <alignment horizontal="right" vertical="top" wrapText="1" shrinkToFit="1" readingOrder="1"/>
    </xf>
    <xf numFmtId="2" fontId="5" fillId="0" borderId="2" xfId="0" applyNumberFormat="1" applyFont="1" applyBorder="1" applyAlignment="1">
      <alignment horizontal="right" vertical="top" wrapText="1" shrinkToFit="1" readingOrder="1"/>
    </xf>
    <xf numFmtId="166" fontId="3" fillId="0" borderId="2" xfId="0" applyNumberFormat="1" applyFont="1" applyBorder="1" applyAlignment="1">
      <alignment horizontal="right" vertical="top" wrapText="1" shrinkToFit="1" readingOrder="1"/>
    </xf>
    <xf numFmtId="2" fontId="1" fillId="0" borderId="1" xfId="0" applyNumberFormat="1" applyFont="1" applyBorder="1" applyAlignment="1">
      <alignment horizontal="right" vertical="top" wrapText="1" shrinkToFit="1" readingOrder="1"/>
    </xf>
    <xf numFmtId="2" fontId="1" fillId="0" borderId="4" xfId="0" applyNumberFormat="1" applyFont="1" applyBorder="1" applyAlignment="1">
      <alignment horizontal="right" vertical="top" wrapText="1" shrinkToFit="1" readingOrder="1"/>
    </xf>
    <xf numFmtId="0" fontId="7" fillId="0" borderId="0" xfId="0" applyFont="1" applyAlignment="1">
      <alignment horizontal="center" vertical="top" wrapText="1" shrinkToFit="1" readingOrder="1"/>
    </xf>
    <xf numFmtId="0" fontId="7" fillId="0" borderId="13" xfId="0" applyFont="1" applyBorder="1" applyAlignment="1">
      <alignment horizontal="center" vertical="top" wrapText="1" shrinkToFit="1" readingOrder="1"/>
    </xf>
    <xf numFmtId="0" fontId="7" fillId="0" borderId="14" xfId="0" applyFont="1" applyBorder="1" applyAlignment="1">
      <alignment horizontal="center" vertical="top" wrapText="1" shrinkToFit="1" readingOrder="1"/>
    </xf>
    <xf numFmtId="166" fontId="7" fillId="0" borderId="1" xfId="0" applyNumberFormat="1" applyFont="1" applyBorder="1" applyAlignment="1">
      <alignment vertical="top" wrapText="1" shrinkToFit="1" readingOrder="1"/>
    </xf>
    <xf numFmtId="0" fontId="3" fillId="0" borderId="18" xfId="0" applyFont="1" applyBorder="1" applyAlignment="1">
      <alignment horizontal="center" vertical="center" wrapText="1" shrinkToFit="1" readingOrder="1"/>
    </xf>
    <xf numFmtId="0" fontId="3" fillId="0" borderId="18" xfId="0" applyFont="1" applyBorder="1" applyAlignment="1">
      <alignment vertical="top" wrapText="1" shrinkToFit="1" readingOrder="1"/>
    </xf>
    <xf numFmtId="2" fontId="3" fillId="0" borderId="18" xfId="0" applyNumberFormat="1" applyFont="1" applyBorder="1" applyAlignment="1">
      <alignment vertical="top" wrapText="1" shrinkToFit="1" readingOrder="1"/>
    </xf>
    <xf numFmtId="166" fontId="3" fillId="0" borderId="18" xfId="0" applyNumberFormat="1" applyFont="1" applyBorder="1" applyAlignment="1">
      <alignment vertical="top" wrapText="1" shrinkToFit="1" readingOrder="1"/>
    </xf>
    <xf numFmtId="0" fontId="7" fillId="0" borderId="4" xfId="0" applyFont="1" applyBorder="1" applyAlignment="1">
      <alignment horizontal="center" vertical="top" wrapText="1" shrinkToFit="1" readingOrder="1"/>
    </xf>
    <xf numFmtId="166" fontId="7" fillId="0" borderId="4" xfId="0" applyNumberFormat="1" applyFont="1" applyBorder="1" applyAlignment="1">
      <alignment vertical="top" wrapText="1" shrinkToFit="1" readingOrder="1"/>
    </xf>
    <xf numFmtId="166" fontId="7" fillId="0" borderId="0" xfId="0" applyNumberFormat="1" applyFont="1" applyAlignment="1">
      <alignment vertical="top" wrapText="1" shrinkToFit="1" readingOrder="1"/>
    </xf>
    <xf numFmtId="0" fontId="7" fillId="0" borderId="0" xfId="0" applyFont="1" applyAlignment="1">
      <alignment horizontal="center" vertical="top" wrapText="1" shrinkToFit="1" readingOrder="1"/>
    </xf>
    <xf numFmtId="0" fontId="6" fillId="0" borderId="15" xfId="0" applyFont="1" applyBorder="1" applyAlignment="1">
      <alignment horizontal="center"/>
    </xf>
    <xf numFmtId="0" fontId="6" fillId="0" borderId="16" xfId="0" applyFont="1" applyBorder="1" applyAlignment="1">
      <alignment horizontal="center"/>
    </xf>
    <xf numFmtId="0" fontId="6" fillId="0" borderId="17" xfId="0" applyFont="1" applyBorder="1" applyAlignment="1">
      <alignment horizontal="center"/>
    </xf>
    <xf numFmtId="49" fontId="7" fillId="0" borderId="13" xfId="0" applyNumberFormat="1" applyFont="1" applyBorder="1" applyAlignment="1">
      <alignment horizontal="center" vertical="top" wrapText="1" shrinkToFit="1" readingOrder="1"/>
    </xf>
    <xf numFmtId="49" fontId="7" fillId="0" borderId="0" xfId="0" applyNumberFormat="1" applyFont="1" applyAlignment="1">
      <alignment horizontal="center" vertical="top" wrapText="1" shrinkToFit="1" readingOrder="1"/>
    </xf>
    <xf numFmtId="49" fontId="7" fillId="0" borderId="14" xfId="0" applyNumberFormat="1" applyFont="1" applyBorder="1" applyAlignment="1">
      <alignment horizontal="center" vertical="top" wrapText="1" shrinkToFit="1" readingOrder="1"/>
    </xf>
    <xf numFmtId="49" fontId="7" fillId="0" borderId="10" xfId="0" applyNumberFormat="1" applyFont="1" applyBorder="1" applyAlignment="1">
      <alignment horizontal="center" vertical="top" wrapText="1" shrinkToFit="1" readingOrder="1"/>
    </xf>
    <xf numFmtId="49" fontId="7" fillId="0" borderId="11" xfId="0" applyNumberFormat="1" applyFont="1" applyBorder="1" applyAlignment="1">
      <alignment horizontal="center" vertical="top" wrapText="1" shrinkToFit="1" readingOrder="1"/>
    </xf>
    <xf numFmtId="49" fontId="7" fillId="0" borderId="12" xfId="0" applyNumberFormat="1" applyFont="1" applyBorder="1" applyAlignment="1">
      <alignment horizontal="center" vertical="top" wrapText="1" shrinkToFit="1" readingOrder="1"/>
    </xf>
    <xf numFmtId="0" fontId="1" fillId="0" borderId="2" xfId="0" applyFont="1" applyBorder="1" applyAlignment="1">
      <alignment horizontal="left" vertical="top" wrapText="1" shrinkToFit="1" readingOrder="1"/>
    </xf>
    <xf numFmtId="49" fontId="7" fillId="0" borderId="1" xfId="0" applyNumberFormat="1" applyFont="1" applyBorder="1" applyAlignment="1">
      <alignment horizontal="left" vertical="top" wrapText="1" shrinkToFit="1" readingOrder="1"/>
    </xf>
    <xf numFmtId="49" fontId="2" fillId="0" borderId="1" xfId="0" applyNumberFormat="1" applyFont="1" applyBorder="1" applyAlignment="1">
      <alignment horizontal="left" vertical="top" wrapText="1" shrinkToFit="1" readingOrder="1"/>
    </xf>
    <xf numFmtId="49" fontId="7" fillId="0" borderId="3" xfId="0" applyNumberFormat="1" applyFont="1" applyBorder="1" applyAlignment="1">
      <alignment horizontal="center" vertical="top" wrapText="1" shrinkToFit="1" readingOrder="1"/>
    </xf>
    <xf numFmtId="49" fontId="7" fillId="0" borderId="7" xfId="0" applyNumberFormat="1" applyFont="1" applyBorder="1" applyAlignment="1">
      <alignment horizontal="center" vertical="top" wrapText="1" shrinkToFit="1" readingOrder="1"/>
    </xf>
    <xf numFmtId="49" fontId="7" fillId="0" borderId="5" xfId="0" applyNumberFormat="1" applyFont="1" applyBorder="1" applyAlignment="1">
      <alignment horizontal="center" vertical="top" wrapText="1" shrinkToFit="1" readingOrder="1"/>
    </xf>
    <xf numFmtId="0" fontId="7" fillId="0" borderId="10" xfId="0" applyFont="1" applyBorder="1" applyAlignment="1">
      <alignment horizontal="center" vertical="top" wrapText="1" shrinkToFit="1" readingOrder="1"/>
    </xf>
    <xf numFmtId="0" fontId="7" fillId="0" borderId="11" xfId="0" applyFont="1" applyBorder="1" applyAlignment="1">
      <alignment horizontal="center" vertical="top" wrapText="1" shrinkToFit="1" readingOrder="1"/>
    </xf>
    <xf numFmtId="0" fontId="7" fillId="0" borderId="12" xfId="0" applyFont="1" applyBorder="1" applyAlignment="1">
      <alignment horizontal="center" vertical="top" wrapText="1" shrinkToFit="1" readingOrder="1"/>
    </xf>
    <xf numFmtId="49" fontId="2" fillId="0" borderId="2" xfId="0" applyNumberFormat="1" applyFont="1" applyBorder="1" applyAlignment="1">
      <alignment horizontal="left" vertical="top" wrapText="1" shrinkToFit="1" readingOrder="1"/>
    </xf>
    <xf numFmtId="49" fontId="7" fillId="0" borderId="2" xfId="0" applyNumberFormat="1" applyFont="1" applyBorder="1" applyAlignment="1">
      <alignment horizontal="left" vertical="top" wrapText="1" shrinkToFit="1" readingOrder="1"/>
    </xf>
    <xf numFmtId="49" fontId="7" fillId="0" borderId="15" xfId="0" applyNumberFormat="1" applyFont="1" applyBorder="1" applyAlignment="1">
      <alignment horizontal="center" vertical="top" wrapText="1" shrinkToFit="1" readingOrder="1"/>
    </xf>
    <xf numFmtId="49" fontId="7" fillId="0" borderId="16" xfId="0" applyNumberFormat="1" applyFont="1" applyBorder="1" applyAlignment="1">
      <alignment horizontal="center" vertical="top" wrapText="1" shrinkToFit="1" readingOrder="1"/>
    </xf>
    <xf numFmtId="49" fontId="7" fillId="0" borderId="17" xfId="0" applyNumberFormat="1" applyFont="1" applyBorder="1" applyAlignment="1">
      <alignment horizontal="center" vertical="top" wrapText="1" shrinkToFit="1" readingOrder="1"/>
    </xf>
    <xf numFmtId="0" fontId="1" fillId="0" borderId="6" xfId="0" applyFont="1" applyBorder="1" applyAlignment="1">
      <alignment horizontal="left" vertical="top" wrapText="1" shrinkToFit="1" readingOrder="1"/>
    </xf>
    <xf numFmtId="49" fontId="2" fillId="0" borderId="7" xfId="0" applyNumberFormat="1" applyFont="1" applyBorder="1" applyAlignment="1">
      <alignment horizontal="center" vertical="top" wrapText="1" shrinkToFit="1" readingOrder="1"/>
    </xf>
    <xf numFmtId="49" fontId="2" fillId="0" borderId="5" xfId="0" applyNumberFormat="1" applyFont="1" applyBorder="1" applyAlignment="1">
      <alignment horizontal="center" vertical="top" wrapText="1" shrinkToFit="1" readingOrder="1"/>
    </xf>
    <xf numFmtId="0" fontId="7" fillId="0" borderId="4" xfId="0" applyFont="1" applyBorder="1" applyAlignment="1">
      <alignment horizontal="center" vertical="top" wrapText="1" shrinkToFit="1" readingOrder="1"/>
    </xf>
    <xf numFmtId="0" fontId="7" fillId="0" borderId="4" xfId="0" applyFont="1" applyBorder="1" applyAlignment="1">
      <alignment horizontal="center" vertical="center" wrapText="1" shrinkToFit="1" readingOrder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I158"/>
  <sheetViews>
    <sheetView tabSelected="1" topLeftCell="A4" zoomScale="85" zoomScaleNormal="85" workbookViewId="0">
      <selection activeCell="G24" sqref="G24"/>
    </sheetView>
  </sheetViews>
  <sheetFormatPr defaultRowHeight="15" x14ac:dyDescent="0.25"/>
  <cols>
    <col min="1" max="1" width="11" customWidth="1"/>
    <col min="2" max="2" width="22.28515625" customWidth="1"/>
    <col min="3" max="3" width="53.7109375" customWidth="1"/>
    <col min="4" max="4" width="4.28515625" customWidth="1"/>
    <col min="5" max="5" width="11.28515625" customWidth="1"/>
    <col min="6" max="6" width="20.5703125" customWidth="1"/>
    <col min="7" max="7" width="23.7109375" customWidth="1"/>
    <col min="9" max="9" width="12.140625" customWidth="1"/>
  </cols>
  <sheetData>
    <row r="2" spans="1:9" ht="14.45" customHeight="1" x14ac:dyDescent="0.25">
      <c r="A2" s="57" t="s">
        <v>164</v>
      </c>
      <c r="B2" s="57"/>
      <c r="C2" s="57"/>
      <c r="D2" s="57"/>
      <c r="E2" s="57"/>
      <c r="F2" s="57"/>
      <c r="G2" s="57"/>
    </row>
    <row r="3" spans="1:9" ht="32.450000000000003" customHeight="1" x14ac:dyDescent="0.25">
      <c r="A3" s="57"/>
      <c r="B3" s="57"/>
      <c r="C3" s="57"/>
      <c r="D3" s="57"/>
      <c r="E3" s="57"/>
      <c r="F3" s="57"/>
      <c r="G3" s="57"/>
    </row>
    <row r="5" spans="1:9" x14ac:dyDescent="0.25">
      <c r="A5" s="1" t="s">
        <v>0</v>
      </c>
      <c r="B5" s="1" t="s">
        <v>1</v>
      </c>
      <c r="C5" s="1" t="s">
        <v>2</v>
      </c>
      <c r="D5" s="1" t="s">
        <v>3</v>
      </c>
      <c r="E5" s="1" t="s">
        <v>4</v>
      </c>
      <c r="F5" s="1" t="s">
        <v>5</v>
      </c>
      <c r="G5" s="1" t="s">
        <v>6</v>
      </c>
    </row>
    <row r="6" spans="1:9" x14ac:dyDescent="0.25">
      <c r="A6" s="76"/>
      <c r="B6" s="76"/>
      <c r="C6" s="76"/>
      <c r="D6" s="76"/>
      <c r="E6" s="76"/>
      <c r="F6" s="76"/>
      <c r="G6" s="76"/>
    </row>
    <row r="7" spans="1:9" x14ac:dyDescent="0.25">
      <c r="A7" s="2" t="s">
        <v>7</v>
      </c>
      <c r="B7" s="3"/>
      <c r="C7" s="77" t="s">
        <v>8</v>
      </c>
      <c r="D7" s="76"/>
      <c r="E7" s="76"/>
      <c r="F7" s="76"/>
      <c r="G7" s="4"/>
    </row>
    <row r="8" spans="1:9" ht="25.5" x14ac:dyDescent="0.25">
      <c r="A8" s="5" t="s">
        <v>9</v>
      </c>
      <c r="B8" s="6" t="s">
        <v>10</v>
      </c>
      <c r="C8" s="7" t="s">
        <v>11</v>
      </c>
      <c r="D8" s="8" t="s">
        <v>12</v>
      </c>
      <c r="E8" s="40">
        <v>0.39</v>
      </c>
      <c r="F8" s="9"/>
      <c r="G8" s="43">
        <f>E8*F8</f>
        <v>0</v>
      </c>
    </row>
    <row r="9" spans="1:9" ht="38.25" x14ac:dyDescent="0.25">
      <c r="A9" s="10" t="s">
        <v>13</v>
      </c>
      <c r="B9" s="11" t="s">
        <v>14</v>
      </c>
      <c r="C9" s="30" t="s">
        <v>166</v>
      </c>
      <c r="D9" s="31" t="s">
        <v>15</v>
      </c>
      <c r="E9" s="42">
        <v>53</v>
      </c>
      <c r="F9" s="13"/>
      <c r="G9" s="43">
        <f t="shared" ref="G9:G12" si="0">E9*F9</f>
        <v>0</v>
      </c>
    </row>
    <row r="10" spans="1:9" ht="25.5" x14ac:dyDescent="0.25">
      <c r="A10" s="10" t="s">
        <v>16</v>
      </c>
      <c r="B10" s="11" t="s">
        <v>14</v>
      </c>
      <c r="C10" s="32" t="s">
        <v>142</v>
      </c>
      <c r="D10" s="31" t="s">
        <v>167</v>
      </c>
      <c r="E10" s="42">
        <v>1</v>
      </c>
      <c r="F10" s="9"/>
      <c r="G10" s="43">
        <f t="shared" si="0"/>
        <v>0</v>
      </c>
      <c r="I10" t="s">
        <v>141</v>
      </c>
    </row>
    <row r="11" spans="1:9" ht="25.5" x14ac:dyDescent="0.25">
      <c r="A11" s="33" t="s">
        <v>17</v>
      </c>
      <c r="B11" s="11" t="s">
        <v>20</v>
      </c>
      <c r="C11" s="12" t="s">
        <v>21</v>
      </c>
      <c r="D11" s="8" t="s">
        <v>19</v>
      </c>
      <c r="E11" s="40">
        <v>7000</v>
      </c>
      <c r="F11" s="13"/>
      <c r="G11" s="43">
        <f t="shared" si="0"/>
        <v>0</v>
      </c>
      <c r="H11" s="28"/>
    </row>
    <row r="12" spans="1:9" ht="63.75" x14ac:dyDescent="0.25">
      <c r="A12" s="34" t="s">
        <v>18</v>
      </c>
      <c r="B12" s="11" t="s">
        <v>20</v>
      </c>
      <c r="C12" s="12" t="s">
        <v>165</v>
      </c>
      <c r="D12" s="8" t="s">
        <v>22</v>
      </c>
      <c r="E12" s="40">
        <v>210</v>
      </c>
      <c r="F12" s="13"/>
      <c r="G12" s="43">
        <f t="shared" si="0"/>
        <v>0</v>
      </c>
      <c r="H12" s="28"/>
    </row>
    <row r="13" spans="1:9" x14ac:dyDescent="0.25">
      <c r="A13" s="64" t="s">
        <v>148</v>
      </c>
      <c r="B13" s="65"/>
      <c r="C13" s="65"/>
      <c r="D13" s="65"/>
      <c r="E13" s="65"/>
      <c r="F13" s="66"/>
      <c r="G13" s="36">
        <f>SUM(G8:G12)</f>
        <v>0</v>
      </c>
      <c r="H13" s="28"/>
    </row>
    <row r="14" spans="1:9" x14ac:dyDescent="0.25">
      <c r="A14" s="67"/>
      <c r="B14" s="67"/>
      <c r="C14" s="67"/>
      <c r="D14" s="67"/>
      <c r="E14" s="67"/>
      <c r="F14" s="67"/>
      <c r="G14" s="67"/>
      <c r="H14" s="28"/>
    </row>
    <row r="15" spans="1:9" x14ac:dyDescent="0.25">
      <c r="A15" s="14" t="s">
        <v>23</v>
      </c>
      <c r="B15" s="15"/>
      <c r="C15" s="68" t="s">
        <v>24</v>
      </c>
      <c r="D15" s="69"/>
      <c r="E15" s="69"/>
      <c r="F15" s="69"/>
      <c r="G15" s="38"/>
    </row>
    <row r="16" spans="1:9" ht="25.5" x14ac:dyDescent="0.25">
      <c r="A16" s="10" t="s">
        <v>198</v>
      </c>
      <c r="B16" s="11" t="s">
        <v>26</v>
      </c>
      <c r="C16" s="12" t="s">
        <v>27</v>
      </c>
      <c r="D16" s="8" t="s">
        <v>28</v>
      </c>
      <c r="E16" s="40">
        <v>60</v>
      </c>
      <c r="F16" s="13"/>
      <c r="G16" s="43">
        <f>E16*F16</f>
        <v>0</v>
      </c>
    </row>
    <row r="17" spans="1:7" x14ac:dyDescent="0.25">
      <c r="A17" s="10" t="s">
        <v>199</v>
      </c>
      <c r="B17" s="11" t="s">
        <v>26</v>
      </c>
      <c r="C17" s="7" t="s">
        <v>174</v>
      </c>
      <c r="D17" s="8" t="s">
        <v>19</v>
      </c>
      <c r="E17" s="40">
        <v>38</v>
      </c>
      <c r="F17" s="13"/>
      <c r="G17" s="43">
        <f t="shared" ref="G17:G29" si="1">E17*F17</f>
        <v>0</v>
      </c>
    </row>
    <row r="18" spans="1:7" x14ac:dyDescent="0.25">
      <c r="A18" s="10" t="s">
        <v>200</v>
      </c>
      <c r="B18" s="11" t="s">
        <v>26</v>
      </c>
      <c r="C18" s="7" t="s">
        <v>173</v>
      </c>
      <c r="D18" s="8" t="s">
        <v>19</v>
      </c>
      <c r="E18" s="41">
        <v>25</v>
      </c>
      <c r="F18" s="13"/>
      <c r="G18" s="43">
        <f t="shared" si="1"/>
        <v>0</v>
      </c>
    </row>
    <row r="19" spans="1:7" x14ac:dyDescent="0.25">
      <c r="A19" s="10" t="s">
        <v>201</v>
      </c>
      <c r="B19" s="11" t="s">
        <v>26</v>
      </c>
      <c r="C19" s="7" t="s">
        <v>175</v>
      </c>
      <c r="D19" s="8" t="s">
        <v>19</v>
      </c>
      <c r="E19" s="40">
        <v>25</v>
      </c>
      <c r="F19" s="13"/>
      <c r="G19" s="43">
        <f t="shared" si="1"/>
        <v>0</v>
      </c>
    </row>
    <row r="20" spans="1:7" x14ac:dyDescent="0.25">
      <c r="A20" s="10" t="s">
        <v>25</v>
      </c>
      <c r="B20" s="11" t="s">
        <v>26</v>
      </c>
      <c r="C20" s="7" t="s">
        <v>177</v>
      </c>
      <c r="D20" s="8" t="s">
        <v>176</v>
      </c>
      <c r="E20" s="40">
        <v>500</v>
      </c>
      <c r="F20" s="9"/>
      <c r="G20" s="43">
        <f t="shared" si="1"/>
        <v>0</v>
      </c>
    </row>
    <row r="21" spans="1:7" ht="25.5" x14ac:dyDescent="0.25">
      <c r="A21" s="10" t="s">
        <v>29</v>
      </c>
      <c r="B21" s="11" t="s">
        <v>26</v>
      </c>
      <c r="C21" s="7" t="s">
        <v>34</v>
      </c>
      <c r="D21" s="8" t="s">
        <v>19</v>
      </c>
      <c r="E21" s="40">
        <v>0.74</v>
      </c>
      <c r="F21" s="13"/>
      <c r="G21" s="43">
        <f t="shared" si="1"/>
        <v>0</v>
      </c>
    </row>
    <row r="22" spans="1:7" x14ac:dyDescent="0.25">
      <c r="A22" s="10" t="s">
        <v>30</v>
      </c>
      <c r="B22" s="11" t="s">
        <v>26</v>
      </c>
      <c r="C22" s="7" t="s">
        <v>178</v>
      </c>
      <c r="D22" s="8" t="s">
        <v>19</v>
      </c>
      <c r="E22" s="40">
        <v>2</v>
      </c>
      <c r="F22" s="13"/>
      <c r="G22" s="43">
        <f t="shared" si="1"/>
        <v>0</v>
      </c>
    </row>
    <row r="23" spans="1:7" ht="25.5" x14ac:dyDescent="0.25">
      <c r="A23" s="10" t="s">
        <v>31</v>
      </c>
      <c r="B23" s="11" t="s">
        <v>26</v>
      </c>
      <c r="C23" s="7" t="s">
        <v>179</v>
      </c>
      <c r="D23" s="8" t="s">
        <v>28</v>
      </c>
      <c r="E23" s="40">
        <v>1</v>
      </c>
      <c r="F23" s="13"/>
      <c r="G23" s="43">
        <f t="shared" si="1"/>
        <v>0</v>
      </c>
    </row>
    <row r="24" spans="1:7" ht="25.5" x14ac:dyDescent="0.25">
      <c r="A24" s="10" t="s">
        <v>32</v>
      </c>
      <c r="B24" s="11" t="s">
        <v>26</v>
      </c>
      <c r="C24" s="7" t="s">
        <v>180</v>
      </c>
      <c r="D24" s="8" t="s">
        <v>28</v>
      </c>
      <c r="E24" s="40">
        <v>1</v>
      </c>
      <c r="F24" s="13"/>
      <c r="G24" s="43">
        <f t="shared" si="1"/>
        <v>0</v>
      </c>
    </row>
    <row r="25" spans="1:7" x14ac:dyDescent="0.25">
      <c r="A25" s="10" t="s">
        <v>33</v>
      </c>
      <c r="B25" s="11" t="s">
        <v>26</v>
      </c>
      <c r="C25" s="7" t="s">
        <v>39</v>
      </c>
      <c r="D25" s="8" t="s">
        <v>28</v>
      </c>
      <c r="E25" s="40">
        <v>1</v>
      </c>
      <c r="F25" s="13"/>
      <c r="G25" s="43">
        <f t="shared" si="1"/>
        <v>0</v>
      </c>
    </row>
    <row r="26" spans="1:7" x14ac:dyDescent="0.25">
      <c r="A26" s="10" t="s">
        <v>35</v>
      </c>
      <c r="B26" s="11" t="s">
        <v>26</v>
      </c>
      <c r="C26" s="7" t="s">
        <v>40</v>
      </c>
      <c r="D26" s="8" t="s">
        <v>15</v>
      </c>
      <c r="E26" s="40">
        <v>3</v>
      </c>
      <c r="F26" s="13"/>
      <c r="G26" s="43">
        <f t="shared" si="1"/>
        <v>0</v>
      </c>
    </row>
    <row r="27" spans="1:7" x14ac:dyDescent="0.25">
      <c r="A27" s="10" t="s">
        <v>36</v>
      </c>
      <c r="B27" s="11" t="s">
        <v>26</v>
      </c>
      <c r="C27" s="7" t="s">
        <v>41</v>
      </c>
      <c r="D27" s="8" t="s">
        <v>15</v>
      </c>
      <c r="E27" s="40">
        <v>3</v>
      </c>
      <c r="F27" s="13"/>
      <c r="G27" s="43">
        <f t="shared" si="1"/>
        <v>0</v>
      </c>
    </row>
    <row r="28" spans="1:7" x14ac:dyDescent="0.25">
      <c r="A28" s="10" t="s">
        <v>37</v>
      </c>
      <c r="B28" s="11" t="s">
        <v>26</v>
      </c>
      <c r="C28" s="7" t="s">
        <v>42</v>
      </c>
      <c r="D28" s="8" t="s">
        <v>28</v>
      </c>
      <c r="E28" s="40">
        <v>63</v>
      </c>
      <c r="F28" s="13"/>
      <c r="G28" s="43">
        <f t="shared" si="1"/>
        <v>0</v>
      </c>
    </row>
    <row r="29" spans="1:7" ht="25.5" x14ac:dyDescent="0.25">
      <c r="A29" s="10" t="s">
        <v>38</v>
      </c>
      <c r="B29" s="11" t="s">
        <v>26</v>
      </c>
      <c r="C29" s="7" t="s">
        <v>172</v>
      </c>
      <c r="D29" s="8" t="s">
        <v>22</v>
      </c>
      <c r="E29" s="40">
        <v>1118.2</v>
      </c>
      <c r="F29" s="13"/>
      <c r="G29" s="43">
        <f t="shared" si="1"/>
        <v>0</v>
      </c>
    </row>
    <row r="30" spans="1:7" x14ac:dyDescent="0.25">
      <c r="A30" s="64" t="s">
        <v>149</v>
      </c>
      <c r="B30" s="65"/>
      <c r="C30" s="65"/>
      <c r="D30" s="65"/>
      <c r="E30" s="65"/>
      <c r="F30" s="66"/>
      <c r="G30" s="36">
        <f>SUM(G16:G29)</f>
        <v>0</v>
      </c>
    </row>
    <row r="31" spans="1:7" x14ac:dyDescent="0.25">
      <c r="A31" s="67"/>
      <c r="B31" s="67"/>
      <c r="C31" s="67"/>
      <c r="D31" s="67"/>
      <c r="E31" s="67"/>
      <c r="F31" s="67"/>
      <c r="G31" s="67"/>
    </row>
    <row r="32" spans="1:7" x14ac:dyDescent="0.25">
      <c r="A32" s="14" t="s">
        <v>43</v>
      </c>
      <c r="B32" s="15"/>
      <c r="C32" s="68" t="s">
        <v>44</v>
      </c>
      <c r="D32" s="69"/>
      <c r="E32" s="69"/>
      <c r="F32" s="69"/>
      <c r="G32" s="16"/>
    </row>
    <row r="33" spans="1:7" ht="38.25" x14ac:dyDescent="0.25">
      <c r="A33" s="10" t="s">
        <v>202</v>
      </c>
      <c r="B33" s="11" t="s">
        <v>45</v>
      </c>
      <c r="C33" s="12" t="s">
        <v>169</v>
      </c>
      <c r="D33" s="8" t="s">
        <v>22</v>
      </c>
      <c r="E33" s="40">
        <v>3602</v>
      </c>
      <c r="F33" s="13"/>
      <c r="G33" s="43">
        <f>E33*F33</f>
        <v>0</v>
      </c>
    </row>
    <row r="34" spans="1:7" ht="25.5" x14ac:dyDescent="0.25">
      <c r="A34" s="10" t="s">
        <v>203</v>
      </c>
      <c r="B34" s="11" t="s">
        <v>46</v>
      </c>
      <c r="C34" s="12" t="s">
        <v>171</v>
      </c>
      <c r="D34" s="8" t="s">
        <v>22</v>
      </c>
      <c r="E34" s="40">
        <v>708</v>
      </c>
      <c r="F34" s="13"/>
      <c r="G34" s="43">
        <f t="shared" ref="G34:G35" si="2">E34*F34</f>
        <v>0</v>
      </c>
    </row>
    <row r="35" spans="1:7" x14ac:dyDescent="0.25">
      <c r="A35" s="10" t="s">
        <v>204</v>
      </c>
      <c r="B35" s="11" t="s">
        <v>46</v>
      </c>
      <c r="C35" s="7" t="s">
        <v>170</v>
      </c>
      <c r="D35" s="8" t="s">
        <v>22</v>
      </c>
      <c r="E35" s="40">
        <v>708</v>
      </c>
      <c r="F35" s="13"/>
      <c r="G35" s="43">
        <f t="shared" si="2"/>
        <v>0</v>
      </c>
    </row>
    <row r="36" spans="1:7" x14ac:dyDescent="0.25">
      <c r="A36" s="64" t="s">
        <v>150</v>
      </c>
      <c r="B36" s="65"/>
      <c r="C36" s="65"/>
      <c r="D36" s="65"/>
      <c r="E36" s="65"/>
      <c r="F36" s="66"/>
      <c r="G36" s="36">
        <f>SUM(G33:G35)</f>
        <v>0</v>
      </c>
    </row>
    <row r="37" spans="1:7" x14ac:dyDescent="0.25">
      <c r="A37" s="67"/>
      <c r="B37" s="67"/>
      <c r="C37" s="67"/>
      <c r="D37" s="67"/>
      <c r="E37" s="67"/>
      <c r="F37" s="67"/>
      <c r="G37" s="67"/>
    </row>
    <row r="38" spans="1:7" x14ac:dyDescent="0.25">
      <c r="A38" s="1" t="s">
        <v>0</v>
      </c>
      <c r="B38" s="1" t="s">
        <v>1</v>
      </c>
      <c r="C38" s="1" t="s">
        <v>2</v>
      </c>
      <c r="D38" s="1" t="s">
        <v>3</v>
      </c>
      <c r="E38" s="1" t="s">
        <v>4</v>
      </c>
      <c r="F38" s="1" t="s">
        <v>5</v>
      </c>
      <c r="G38" s="1" t="s">
        <v>6</v>
      </c>
    </row>
    <row r="39" spans="1:7" x14ac:dyDescent="0.25">
      <c r="A39" s="2" t="s">
        <v>47</v>
      </c>
      <c r="B39" s="3"/>
      <c r="C39" s="77" t="s">
        <v>48</v>
      </c>
      <c r="D39" s="76"/>
      <c r="E39" s="76"/>
      <c r="F39" s="76"/>
      <c r="G39" s="4"/>
    </row>
    <row r="40" spans="1:7" x14ac:dyDescent="0.25">
      <c r="A40" s="5" t="s">
        <v>205</v>
      </c>
      <c r="B40" s="11" t="s">
        <v>49</v>
      </c>
      <c r="C40" s="7" t="s">
        <v>50</v>
      </c>
      <c r="D40" s="8" t="s">
        <v>22</v>
      </c>
      <c r="E40" s="40">
        <v>128.9</v>
      </c>
      <c r="F40" s="9"/>
      <c r="G40" s="43">
        <f>E40*F40</f>
        <v>0</v>
      </c>
    </row>
    <row r="41" spans="1:7" x14ac:dyDescent="0.25">
      <c r="A41" s="5" t="s">
        <v>206</v>
      </c>
      <c r="B41" s="11" t="s">
        <v>49</v>
      </c>
      <c r="C41" s="7" t="s">
        <v>51</v>
      </c>
      <c r="D41" s="8" t="s">
        <v>22</v>
      </c>
      <c r="E41" s="40">
        <v>9.6999999999999993</v>
      </c>
      <c r="F41" s="9"/>
      <c r="G41" s="43">
        <f t="shared" ref="G41:G45" si="3">E41*F41</f>
        <v>0</v>
      </c>
    </row>
    <row r="42" spans="1:7" x14ac:dyDescent="0.25">
      <c r="A42" s="5" t="s">
        <v>207</v>
      </c>
      <c r="B42" s="11" t="s">
        <v>49</v>
      </c>
      <c r="C42" s="7" t="s">
        <v>182</v>
      </c>
      <c r="D42" s="8" t="s">
        <v>28</v>
      </c>
      <c r="E42" s="40">
        <v>1090</v>
      </c>
      <c r="F42" s="13"/>
      <c r="G42" s="43">
        <f t="shared" si="3"/>
        <v>0</v>
      </c>
    </row>
    <row r="43" spans="1:7" x14ac:dyDescent="0.25">
      <c r="A43" s="5" t="s">
        <v>208</v>
      </c>
      <c r="B43" s="11" t="s">
        <v>49</v>
      </c>
      <c r="C43" s="12" t="s">
        <v>181</v>
      </c>
      <c r="D43" s="8" t="s">
        <v>28</v>
      </c>
      <c r="E43" s="40">
        <v>505</v>
      </c>
      <c r="F43" s="13"/>
      <c r="G43" s="43">
        <f t="shared" si="3"/>
        <v>0</v>
      </c>
    </row>
    <row r="44" spans="1:7" ht="38.25" x14ac:dyDescent="0.25">
      <c r="A44" s="5" t="s">
        <v>209</v>
      </c>
      <c r="B44" s="11" t="s">
        <v>52</v>
      </c>
      <c r="C44" s="12" t="s">
        <v>53</v>
      </c>
      <c r="D44" s="8" t="s">
        <v>28</v>
      </c>
      <c r="E44" s="40">
        <v>603</v>
      </c>
      <c r="F44" s="13"/>
      <c r="G44" s="43">
        <f t="shared" si="3"/>
        <v>0</v>
      </c>
    </row>
    <row r="45" spans="1:7" x14ac:dyDescent="0.25">
      <c r="A45" s="5" t="s">
        <v>210</v>
      </c>
      <c r="B45" s="11" t="s">
        <v>52</v>
      </c>
      <c r="C45" s="7" t="s">
        <v>54</v>
      </c>
      <c r="D45" s="8" t="s">
        <v>28</v>
      </c>
      <c r="E45" s="40">
        <v>161</v>
      </c>
      <c r="F45" s="13"/>
      <c r="G45" s="43">
        <f t="shared" si="3"/>
        <v>0</v>
      </c>
    </row>
    <row r="46" spans="1:7" x14ac:dyDescent="0.25">
      <c r="A46" s="70" t="s">
        <v>151</v>
      </c>
      <c r="B46" s="71"/>
      <c r="C46" s="71"/>
      <c r="D46" s="71"/>
      <c r="E46" s="71"/>
      <c r="F46" s="72"/>
      <c r="G46" s="36">
        <f>SUM(G40:G45)</f>
        <v>0</v>
      </c>
    </row>
    <row r="47" spans="1:7" x14ac:dyDescent="0.25">
      <c r="A47" s="67"/>
      <c r="B47" s="67"/>
      <c r="C47" s="67"/>
      <c r="D47" s="67"/>
      <c r="E47" s="67"/>
      <c r="F47" s="67"/>
      <c r="G47" s="67"/>
    </row>
    <row r="48" spans="1:7" x14ac:dyDescent="0.25">
      <c r="A48" s="14" t="s">
        <v>55</v>
      </c>
      <c r="B48" s="15"/>
      <c r="C48" s="68" t="s">
        <v>56</v>
      </c>
      <c r="D48" s="69"/>
      <c r="E48" s="69"/>
      <c r="F48" s="69"/>
      <c r="G48" s="16"/>
    </row>
    <row r="49" spans="1:7" ht="25.5" x14ac:dyDescent="0.25">
      <c r="A49" s="10" t="s">
        <v>211</v>
      </c>
      <c r="B49" s="11" t="s">
        <v>57</v>
      </c>
      <c r="C49" s="12" t="s">
        <v>168</v>
      </c>
      <c r="D49" s="8" t="s">
        <v>19</v>
      </c>
      <c r="E49" s="40">
        <v>2897</v>
      </c>
      <c r="F49" s="13"/>
      <c r="G49" s="43">
        <f>E49*F49</f>
        <v>0</v>
      </c>
    </row>
    <row r="50" spans="1:7" ht="51" x14ac:dyDescent="0.25">
      <c r="A50" s="10" t="s">
        <v>212</v>
      </c>
      <c r="B50" s="11" t="s">
        <v>58</v>
      </c>
      <c r="C50" s="12" t="s">
        <v>59</v>
      </c>
      <c r="D50" s="8" t="s">
        <v>19</v>
      </c>
      <c r="E50" s="40">
        <v>2897</v>
      </c>
      <c r="F50" s="13"/>
      <c r="G50" s="43">
        <f t="shared" ref="G50:G54" si="4">E50*F50</f>
        <v>0</v>
      </c>
    </row>
    <row r="51" spans="1:7" ht="38.25" x14ac:dyDescent="0.25">
      <c r="A51" s="10" t="s">
        <v>213</v>
      </c>
      <c r="B51" s="11" t="s">
        <v>60</v>
      </c>
      <c r="C51" s="12" t="s">
        <v>61</v>
      </c>
      <c r="D51" s="8" t="s">
        <v>19</v>
      </c>
      <c r="E51" s="40">
        <v>2769</v>
      </c>
      <c r="F51" s="13"/>
      <c r="G51" s="43">
        <f t="shared" si="4"/>
        <v>0</v>
      </c>
    </row>
    <row r="52" spans="1:7" x14ac:dyDescent="0.25">
      <c r="A52" s="10" t="s">
        <v>214</v>
      </c>
      <c r="B52" s="11" t="s">
        <v>62</v>
      </c>
      <c r="C52" s="12" t="s">
        <v>63</v>
      </c>
      <c r="D52" s="8" t="s">
        <v>19</v>
      </c>
      <c r="E52" s="40">
        <v>2769</v>
      </c>
      <c r="F52" s="13"/>
      <c r="G52" s="43">
        <f t="shared" si="4"/>
        <v>0</v>
      </c>
    </row>
    <row r="53" spans="1:7" x14ac:dyDescent="0.25">
      <c r="A53" s="10" t="s">
        <v>215</v>
      </c>
      <c r="B53" s="11" t="s">
        <v>62</v>
      </c>
      <c r="C53" s="12" t="s">
        <v>64</v>
      </c>
      <c r="D53" s="8" t="s">
        <v>19</v>
      </c>
      <c r="E53" s="40">
        <v>2769</v>
      </c>
      <c r="F53" s="13"/>
      <c r="G53" s="43">
        <f t="shared" si="4"/>
        <v>0</v>
      </c>
    </row>
    <row r="54" spans="1:7" ht="38.25" x14ac:dyDescent="0.25">
      <c r="A54" s="10" t="s">
        <v>216</v>
      </c>
      <c r="B54" s="11" t="s">
        <v>65</v>
      </c>
      <c r="C54" s="12" t="s">
        <v>66</v>
      </c>
      <c r="D54" s="8" t="s">
        <v>19</v>
      </c>
      <c r="E54" s="40">
        <v>2769</v>
      </c>
      <c r="F54" s="13"/>
      <c r="G54" s="43">
        <f t="shared" si="4"/>
        <v>0</v>
      </c>
    </row>
    <row r="55" spans="1:7" x14ac:dyDescent="0.25">
      <c r="A55" s="61" t="s">
        <v>152</v>
      </c>
      <c r="B55" s="62"/>
      <c r="C55" s="62"/>
      <c r="D55" s="62"/>
      <c r="E55" s="62"/>
      <c r="F55" s="63"/>
      <c r="G55" s="36">
        <f>SUM(G49:G54)</f>
        <v>0</v>
      </c>
    </row>
    <row r="56" spans="1:7" x14ac:dyDescent="0.25">
      <c r="A56" s="67"/>
      <c r="B56" s="81"/>
      <c r="C56" s="67"/>
      <c r="D56" s="67"/>
      <c r="E56" s="67"/>
      <c r="F56" s="67"/>
      <c r="G56" s="67"/>
    </row>
    <row r="57" spans="1:7" x14ac:dyDescent="0.25">
      <c r="A57" s="14" t="s">
        <v>67</v>
      </c>
      <c r="B57" s="15"/>
      <c r="C57" s="68" t="s">
        <v>68</v>
      </c>
      <c r="D57" s="69"/>
      <c r="E57" s="69"/>
      <c r="F57" s="69"/>
      <c r="G57" s="38"/>
    </row>
    <row r="58" spans="1:7" x14ac:dyDescent="0.25">
      <c r="A58" s="5" t="s">
        <v>217</v>
      </c>
      <c r="B58" s="11" t="s">
        <v>62</v>
      </c>
      <c r="C58" s="7" t="s">
        <v>69</v>
      </c>
      <c r="D58" s="8" t="s">
        <v>19</v>
      </c>
      <c r="E58" s="40">
        <v>2769</v>
      </c>
      <c r="F58" s="13"/>
      <c r="G58" s="43">
        <f>E58*F58</f>
        <v>0</v>
      </c>
    </row>
    <row r="59" spans="1:7" ht="25.5" x14ac:dyDescent="0.25">
      <c r="A59" s="5" t="s">
        <v>218</v>
      </c>
      <c r="B59" s="6" t="s">
        <v>70</v>
      </c>
      <c r="C59" s="18" t="s">
        <v>71</v>
      </c>
      <c r="D59" s="8" t="s">
        <v>19</v>
      </c>
      <c r="E59" s="40">
        <v>2769</v>
      </c>
      <c r="F59" s="13"/>
      <c r="G59" s="43">
        <f t="shared" ref="G59:G61" si="5">E59*F59</f>
        <v>0</v>
      </c>
    </row>
    <row r="60" spans="1:7" x14ac:dyDescent="0.25">
      <c r="A60" s="5" t="s">
        <v>219</v>
      </c>
      <c r="B60" s="11" t="s">
        <v>62</v>
      </c>
      <c r="C60" s="7" t="s">
        <v>69</v>
      </c>
      <c r="D60" s="8" t="s">
        <v>19</v>
      </c>
      <c r="E60" s="40">
        <v>2807</v>
      </c>
      <c r="F60" s="13"/>
      <c r="G60" s="43">
        <f t="shared" si="5"/>
        <v>0</v>
      </c>
    </row>
    <row r="61" spans="1:7" ht="25.5" x14ac:dyDescent="0.25">
      <c r="A61" s="5" t="s">
        <v>220</v>
      </c>
      <c r="B61" s="6" t="s">
        <v>72</v>
      </c>
      <c r="C61" s="7" t="s">
        <v>73</v>
      </c>
      <c r="D61" s="8" t="s">
        <v>19</v>
      </c>
      <c r="E61" s="40">
        <v>2807</v>
      </c>
      <c r="F61" s="13"/>
      <c r="G61" s="43">
        <f t="shared" si="5"/>
        <v>0</v>
      </c>
    </row>
    <row r="62" spans="1:7" x14ac:dyDescent="0.25">
      <c r="A62" s="64" t="s">
        <v>153</v>
      </c>
      <c r="B62" s="65"/>
      <c r="C62" s="65"/>
      <c r="D62" s="65"/>
      <c r="E62" s="65"/>
      <c r="F62" s="66"/>
      <c r="G62" s="36">
        <f>SUM(G58:G61)</f>
        <v>0</v>
      </c>
    </row>
    <row r="63" spans="1:7" x14ac:dyDescent="0.25">
      <c r="A63" s="67"/>
      <c r="B63" s="67"/>
      <c r="C63" s="67"/>
      <c r="D63" s="67"/>
      <c r="E63" s="67"/>
      <c r="F63" s="67"/>
      <c r="G63" s="67"/>
    </row>
    <row r="64" spans="1:7" x14ac:dyDescent="0.25">
      <c r="A64" s="14" t="s">
        <v>74</v>
      </c>
      <c r="B64" s="15"/>
      <c r="C64" s="70" t="s">
        <v>75</v>
      </c>
      <c r="D64" s="82"/>
      <c r="E64" s="82"/>
      <c r="F64" s="83"/>
      <c r="G64" s="16"/>
    </row>
    <row r="65" spans="1:9" ht="38.25" x14ac:dyDescent="0.25">
      <c r="A65" s="5" t="s">
        <v>221</v>
      </c>
      <c r="B65" s="11" t="s">
        <v>57</v>
      </c>
      <c r="C65" s="7" t="s">
        <v>183</v>
      </c>
      <c r="D65" s="8" t="s">
        <v>19</v>
      </c>
      <c r="E65" s="40">
        <v>1429</v>
      </c>
      <c r="F65" s="13"/>
      <c r="G65" s="43">
        <f>E65*F65</f>
        <v>0</v>
      </c>
    </row>
    <row r="66" spans="1:9" ht="25.5" x14ac:dyDescent="0.25">
      <c r="A66" s="5" t="s">
        <v>222</v>
      </c>
      <c r="B66" s="11" t="s">
        <v>57</v>
      </c>
      <c r="C66" s="7" t="s">
        <v>76</v>
      </c>
      <c r="D66" s="8" t="s">
        <v>19</v>
      </c>
      <c r="E66" s="40">
        <v>1429</v>
      </c>
      <c r="F66" s="13"/>
      <c r="G66" s="43">
        <f t="shared" ref="G66:G69" si="6">E66*F66</f>
        <v>0</v>
      </c>
    </row>
    <row r="67" spans="1:9" ht="38.25" x14ac:dyDescent="0.25">
      <c r="A67" s="5" t="s">
        <v>223</v>
      </c>
      <c r="B67" s="11" t="s">
        <v>60</v>
      </c>
      <c r="C67" s="7" t="s">
        <v>77</v>
      </c>
      <c r="D67" s="8" t="s">
        <v>19</v>
      </c>
      <c r="E67" s="40">
        <v>1429</v>
      </c>
      <c r="F67" s="13"/>
      <c r="G67" s="43">
        <f t="shared" si="6"/>
        <v>0</v>
      </c>
    </row>
    <row r="68" spans="1:9" ht="38.25" x14ac:dyDescent="0.25">
      <c r="A68" s="5" t="s">
        <v>224</v>
      </c>
      <c r="B68" s="11" t="s">
        <v>78</v>
      </c>
      <c r="C68" s="12" t="s">
        <v>79</v>
      </c>
      <c r="D68" s="8" t="s">
        <v>19</v>
      </c>
      <c r="E68" s="40">
        <v>1357</v>
      </c>
      <c r="F68" s="13"/>
      <c r="G68" s="43">
        <f t="shared" si="6"/>
        <v>0</v>
      </c>
    </row>
    <row r="69" spans="1:9" ht="38.25" x14ac:dyDescent="0.25">
      <c r="A69" s="5" t="s">
        <v>225</v>
      </c>
      <c r="B69" s="11" t="s">
        <v>78</v>
      </c>
      <c r="C69" s="7" t="s">
        <v>80</v>
      </c>
      <c r="D69" s="8" t="s">
        <v>19</v>
      </c>
      <c r="E69" s="40">
        <v>72</v>
      </c>
      <c r="F69" s="13"/>
      <c r="G69" s="43">
        <f t="shared" si="6"/>
        <v>0</v>
      </c>
      <c r="I69" s="19"/>
    </row>
    <row r="70" spans="1:9" ht="38.450000000000003" customHeight="1" x14ac:dyDescent="0.25">
      <c r="A70" s="61" t="s">
        <v>154</v>
      </c>
      <c r="B70" s="62"/>
      <c r="C70" s="62"/>
      <c r="D70" s="62"/>
      <c r="E70" s="62"/>
      <c r="F70" s="63"/>
      <c r="G70" s="36">
        <f>SUM(G65:G69)</f>
        <v>0</v>
      </c>
      <c r="I70" s="19"/>
    </row>
    <row r="71" spans="1:9" x14ac:dyDescent="0.25">
      <c r="A71" s="67"/>
      <c r="B71" s="81"/>
      <c r="C71" s="67"/>
      <c r="D71" s="67"/>
      <c r="E71" s="67"/>
      <c r="F71" s="67"/>
      <c r="G71" s="67"/>
      <c r="I71" s="20"/>
    </row>
    <row r="72" spans="1:9" x14ac:dyDescent="0.25">
      <c r="A72" s="14" t="s">
        <v>81</v>
      </c>
      <c r="B72" s="15"/>
      <c r="C72" s="68" t="s">
        <v>82</v>
      </c>
      <c r="D72" s="69"/>
      <c r="E72" s="69"/>
      <c r="F72" s="69"/>
      <c r="G72" s="16"/>
    </row>
    <row r="73" spans="1:9" ht="38.25" x14ac:dyDescent="0.25">
      <c r="A73" s="5" t="s">
        <v>226</v>
      </c>
      <c r="B73" s="11" t="s">
        <v>57</v>
      </c>
      <c r="C73" s="7" t="s">
        <v>183</v>
      </c>
      <c r="D73" s="8" t="s">
        <v>19</v>
      </c>
      <c r="E73" s="40">
        <v>1182</v>
      </c>
      <c r="F73" s="13"/>
      <c r="G73" s="43">
        <f>E73*F73</f>
        <v>0</v>
      </c>
    </row>
    <row r="74" spans="1:9" ht="25.5" x14ac:dyDescent="0.25">
      <c r="A74" s="5" t="s">
        <v>227</v>
      </c>
      <c r="B74" s="11" t="s">
        <v>57</v>
      </c>
      <c r="C74" s="7" t="s">
        <v>83</v>
      </c>
      <c r="D74" s="8" t="s">
        <v>19</v>
      </c>
      <c r="E74" s="40">
        <v>720</v>
      </c>
      <c r="F74" s="13"/>
      <c r="G74" s="43">
        <f t="shared" ref="G74:G78" si="7">E74*F74</f>
        <v>0</v>
      </c>
    </row>
    <row r="75" spans="1:9" x14ac:dyDescent="0.25">
      <c r="A75" s="5" t="s">
        <v>228</v>
      </c>
      <c r="B75" s="11" t="s">
        <v>84</v>
      </c>
      <c r="C75" s="12" t="s">
        <v>85</v>
      </c>
      <c r="D75" s="8" t="s">
        <v>19</v>
      </c>
      <c r="E75" s="40">
        <v>720</v>
      </c>
      <c r="F75" s="13"/>
      <c r="G75" s="43">
        <f t="shared" si="7"/>
        <v>0</v>
      </c>
    </row>
    <row r="76" spans="1:9" ht="25.5" x14ac:dyDescent="0.25">
      <c r="A76" s="5" t="s">
        <v>229</v>
      </c>
      <c r="B76" s="6" t="s">
        <v>52</v>
      </c>
      <c r="C76" s="7" t="s">
        <v>86</v>
      </c>
      <c r="D76" s="8" t="s">
        <v>19</v>
      </c>
      <c r="E76" s="40">
        <v>720</v>
      </c>
      <c r="F76" s="13"/>
      <c r="G76" s="43">
        <f t="shared" si="7"/>
        <v>0</v>
      </c>
    </row>
    <row r="77" spans="1:9" ht="38.25" x14ac:dyDescent="0.25">
      <c r="A77" s="5" t="s">
        <v>230</v>
      </c>
      <c r="B77" s="11" t="s">
        <v>57</v>
      </c>
      <c r="C77" s="7" t="s">
        <v>87</v>
      </c>
      <c r="D77" s="8" t="s">
        <v>19</v>
      </c>
      <c r="E77" s="40">
        <v>500</v>
      </c>
      <c r="F77" s="13"/>
      <c r="G77" s="43">
        <f t="shared" si="7"/>
        <v>0</v>
      </c>
    </row>
    <row r="78" spans="1:9" ht="25.5" x14ac:dyDescent="0.25">
      <c r="A78" s="5" t="s">
        <v>231</v>
      </c>
      <c r="B78" s="11" t="s">
        <v>88</v>
      </c>
      <c r="C78" s="7" t="s">
        <v>89</v>
      </c>
      <c r="D78" s="8" t="s">
        <v>19</v>
      </c>
      <c r="E78" s="40">
        <v>500</v>
      </c>
      <c r="F78" s="13"/>
      <c r="G78" s="43">
        <f t="shared" si="7"/>
        <v>0</v>
      </c>
      <c r="I78" s="28"/>
    </row>
    <row r="79" spans="1:9" x14ac:dyDescent="0.25">
      <c r="A79" s="64" t="s">
        <v>155</v>
      </c>
      <c r="B79" s="65"/>
      <c r="C79" s="65"/>
      <c r="D79" s="65"/>
      <c r="E79" s="65"/>
      <c r="F79" s="66"/>
      <c r="G79" s="36">
        <f>SUM(G73:G78)</f>
        <v>0</v>
      </c>
      <c r="I79" s="28"/>
    </row>
    <row r="80" spans="1:9" x14ac:dyDescent="0.25">
      <c r="A80" s="67"/>
      <c r="B80" s="67"/>
      <c r="C80" s="67"/>
      <c r="D80" s="67"/>
      <c r="E80" s="67"/>
      <c r="F80" s="67"/>
      <c r="G80" s="67"/>
      <c r="I80" s="28"/>
    </row>
    <row r="81" spans="1:9" x14ac:dyDescent="0.25">
      <c r="A81" s="14" t="s">
        <v>90</v>
      </c>
      <c r="B81" s="15"/>
      <c r="C81" s="68" t="s">
        <v>91</v>
      </c>
      <c r="D81" s="69"/>
      <c r="E81" s="69"/>
      <c r="F81" s="69"/>
      <c r="G81" s="16"/>
    </row>
    <row r="82" spans="1:9" ht="38.25" x14ac:dyDescent="0.25">
      <c r="A82" s="5" t="s">
        <v>232</v>
      </c>
      <c r="B82" s="11" t="s">
        <v>57</v>
      </c>
      <c r="C82" s="7" t="s">
        <v>184</v>
      </c>
      <c r="D82" s="8" t="s">
        <v>19</v>
      </c>
      <c r="E82" s="40">
        <v>117</v>
      </c>
      <c r="F82" s="13"/>
      <c r="G82" s="43">
        <f>E82*F82</f>
        <v>0</v>
      </c>
    </row>
    <row r="83" spans="1:9" ht="25.5" x14ac:dyDescent="0.25">
      <c r="A83" s="5" t="s">
        <v>233</v>
      </c>
      <c r="B83" s="11" t="s">
        <v>57</v>
      </c>
      <c r="C83" s="7" t="s">
        <v>83</v>
      </c>
      <c r="D83" s="8" t="s">
        <v>19</v>
      </c>
      <c r="E83" s="40">
        <v>117</v>
      </c>
      <c r="F83" s="13"/>
      <c r="G83" s="43">
        <f t="shared" ref="G83:G87" si="8">E83*F83</f>
        <v>0</v>
      </c>
    </row>
    <row r="84" spans="1:9" ht="38.25" x14ac:dyDescent="0.25">
      <c r="A84" s="5" t="s">
        <v>234</v>
      </c>
      <c r="B84" s="11" t="s">
        <v>60</v>
      </c>
      <c r="C84" s="7" t="s">
        <v>92</v>
      </c>
      <c r="D84" s="8" t="s">
        <v>19</v>
      </c>
      <c r="E84" s="40">
        <v>117</v>
      </c>
      <c r="F84" s="13"/>
      <c r="G84" s="43">
        <f t="shared" si="8"/>
        <v>0</v>
      </c>
    </row>
    <row r="85" spans="1:9" x14ac:dyDescent="0.25">
      <c r="A85" s="5" t="s">
        <v>235</v>
      </c>
      <c r="B85" s="11" t="s">
        <v>62</v>
      </c>
      <c r="C85" s="7" t="s">
        <v>63</v>
      </c>
      <c r="D85" s="8" t="s">
        <v>19</v>
      </c>
      <c r="E85" s="40">
        <v>117</v>
      </c>
      <c r="F85" s="13"/>
      <c r="G85" s="43">
        <f t="shared" si="8"/>
        <v>0</v>
      </c>
    </row>
    <row r="86" spans="1:9" x14ac:dyDescent="0.25">
      <c r="A86" s="5" t="s">
        <v>236</v>
      </c>
      <c r="B86" s="11" t="s">
        <v>62</v>
      </c>
      <c r="C86" s="7" t="s">
        <v>64</v>
      </c>
      <c r="D86" s="8" t="s">
        <v>19</v>
      </c>
      <c r="E86" s="40">
        <v>117</v>
      </c>
      <c r="F86" s="13"/>
      <c r="G86" s="43">
        <f t="shared" si="8"/>
        <v>0</v>
      </c>
    </row>
    <row r="87" spans="1:9" ht="25.5" x14ac:dyDescent="0.25">
      <c r="A87" s="5" t="s">
        <v>237</v>
      </c>
      <c r="B87" s="6" t="s">
        <v>72</v>
      </c>
      <c r="C87" s="7" t="s">
        <v>93</v>
      </c>
      <c r="D87" s="8" t="s">
        <v>19</v>
      </c>
      <c r="E87" s="40">
        <v>117</v>
      </c>
      <c r="F87" s="13"/>
      <c r="G87" s="43">
        <f t="shared" si="8"/>
        <v>0</v>
      </c>
    </row>
    <row r="88" spans="1:9" x14ac:dyDescent="0.25">
      <c r="A88" s="64" t="s">
        <v>156</v>
      </c>
      <c r="B88" s="65"/>
      <c r="C88" s="65"/>
      <c r="D88" s="65"/>
      <c r="E88" s="65"/>
      <c r="F88" s="66"/>
      <c r="G88" s="36">
        <f>SUM(G82:G87)</f>
        <v>0</v>
      </c>
    </row>
    <row r="89" spans="1:9" x14ac:dyDescent="0.25">
      <c r="A89" s="67"/>
      <c r="B89" s="67"/>
      <c r="C89" s="67"/>
      <c r="D89" s="67"/>
      <c r="E89" s="67"/>
      <c r="F89" s="67"/>
      <c r="G89" s="67"/>
    </row>
    <row r="90" spans="1:9" x14ac:dyDescent="0.25">
      <c r="A90" s="14" t="s">
        <v>94</v>
      </c>
      <c r="B90" s="15"/>
      <c r="C90" s="68" t="s">
        <v>95</v>
      </c>
      <c r="D90" s="69"/>
      <c r="E90" s="69"/>
      <c r="F90" s="69"/>
      <c r="G90" s="38"/>
    </row>
    <row r="91" spans="1:9" ht="38.25" x14ac:dyDescent="0.25">
      <c r="A91" s="5" t="s">
        <v>238</v>
      </c>
      <c r="B91" s="11" t="s">
        <v>57</v>
      </c>
      <c r="C91" s="7" t="s">
        <v>183</v>
      </c>
      <c r="D91" s="8" t="s">
        <v>19</v>
      </c>
      <c r="E91" s="40">
        <v>150</v>
      </c>
      <c r="F91" s="13"/>
      <c r="G91" s="43">
        <f>E91*F91</f>
        <v>0</v>
      </c>
    </row>
    <row r="92" spans="1:9" ht="25.5" x14ac:dyDescent="0.25">
      <c r="A92" s="5" t="s">
        <v>239</v>
      </c>
      <c r="B92" s="11" t="s">
        <v>57</v>
      </c>
      <c r="C92" s="7" t="s">
        <v>83</v>
      </c>
      <c r="D92" s="8" t="s">
        <v>19</v>
      </c>
      <c r="E92" s="40">
        <v>150</v>
      </c>
      <c r="F92" s="13"/>
      <c r="G92" s="43">
        <f t="shared" ref="G92:G94" si="9">E92*F92</f>
        <v>0</v>
      </c>
      <c r="H92" s="28"/>
      <c r="I92" s="29"/>
    </row>
    <row r="93" spans="1:9" x14ac:dyDescent="0.25">
      <c r="A93" s="5" t="s">
        <v>240</v>
      </c>
      <c r="B93" s="11" t="s">
        <v>84</v>
      </c>
      <c r="C93" s="7" t="s">
        <v>85</v>
      </c>
      <c r="D93" s="8" t="s">
        <v>19</v>
      </c>
      <c r="E93" s="40">
        <v>150</v>
      </c>
      <c r="F93" s="13"/>
      <c r="G93" s="43">
        <f t="shared" si="9"/>
        <v>0</v>
      </c>
      <c r="H93" s="28"/>
    </row>
    <row r="94" spans="1:9" ht="25.5" x14ac:dyDescent="0.25">
      <c r="A94" s="5" t="s">
        <v>241</v>
      </c>
      <c r="B94" s="6" t="s">
        <v>96</v>
      </c>
      <c r="C94" s="7" t="s">
        <v>97</v>
      </c>
      <c r="D94" s="8" t="s">
        <v>19</v>
      </c>
      <c r="E94" s="40">
        <v>150</v>
      </c>
      <c r="F94" s="13"/>
      <c r="G94" s="43">
        <f t="shared" si="9"/>
        <v>0</v>
      </c>
      <c r="H94" s="28"/>
    </row>
    <row r="95" spans="1:9" x14ac:dyDescent="0.25">
      <c r="A95" s="64" t="s">
        <v>157</v>
      </c>
      <c r="B95" s="65"/>
      <c r="C95" s="65"/>
      <c r="D95" s="65"/>
      <c r="E95" s="65"/>
      <c r="F95" s="66"/>
      <c r="G95" s="36">
        <f>SUM(G91:G94)</f>
        <v>0</v>
      </c>
      <c r="H95" s="28"/>
    </row>
    <row r="96" spans="1:9" x14ac:dyDescent="0.25">
      <c r="A96" s="67"/>
      <c r="B96" s="67"/>
      <c r="C96" s="67"/>
      <c r="D96" s="67"/>
      <c r="E96" s="67"/>
      <c r="F96" s="67"/>
      <c r="G96" s="67"/>
      <c r="H96" s="28"/>
    </row>
    <row r="97" spans="1:7" x14ac:dyDescent="0.25">
      <c r="A97" s="1" t="s">
        <v>0</v>
      </c>
      <c r="B97" s="1" t="s">
        <v>1</v>
      </c>
      <c r="C97" s="1" t="s">
        <v>2</v>
      </c>
      <c r="D97" s="1" t="s">
        <v>3</v>
      </c>
      <c r="E97" s="1" t="s">
        <v>4</v>
      </c>
      <c r="F97" s="1" t="s">
        <v>5</v>
      </c>
      <c r="G97" s="1" t="s">
        <v>6</v>
      </c>
    </row>
    <row r="98" spans="1:7" x14ac:dyDescent="0.25">
      <c r="A98" s="2" t="s">
        <v>98</v>
      </c>
      <c r="B98" s="3"/>
      <c r="C98" s="77" t="s">
        <v>99</v>
      </c>
      <c r="D98" s="76"/>
      <c r="E98" s="76"/>
      <c r="F98" s="76"/>
      <c r="G98" s="4"/>
    </row>
    <row r="99" spans="1:7" ht="38.25" x14ac:dyDescent="0.25">
      <c r="A99" s="5" t="s">
        <v>242</v>
      </c>
      <c r="B99" s="11" t="s">
        <v>57</v>
      </c>
      <c r="C99" s="7" t="s">
        <v>185</v>
      </c>
      <c r="D99" s="8" t="s">
        <v>19</v>
      </c>
      <c r="E99" s="40">
        <v>355</v>
      </c>
      <c r="F99" s="13"/>
      <c r="G99" s="43">
        <f>E99*F99</f>
        <v>0</v>
      </c>
    </row>
    <row r="100" spans="1:7" ht="25.5" x14ac:dyDescent="0.25">
      <c r="A100" s="5" t="s">
        <v>243</v>
      </c>
      <c r="B100" s="11" t="s">
        <v>57</v>
      </c>
      <c r="C100" s="7" t="s">
        <v>76</v>
      </c>
      <c r="D100" s="8" t="s">
        <v>19</v>
      </c>
      <c r="E100" s="40">
        <v>355</v>
      </c>
      <c r="F100" s="13"/>
      <c r="G100" s="43">
        <f t="shared" ref="G100:G102" si="10">E100*F100</f>
        <v>0</v>
      </c>
    </row>
    <row r="101" spans="1:7" ht="38.25" x14ac:dyDescent="0.25">
      <c r="A101" s="5" t="s">
        <v>244</v>
      </c>
      <c r="B101" s="11" t="s">
        <v>84</v>
      </c>
      <c r="C101" s="7" t="s">
        <v>100</v>
      </c>
      <c r="D101" s="8" t="s">
        <v>19</v>
      </c>
      <c r="E101" s="40">
        <v>355</v>
      </c>
      <c r="F101" s="13"/>
      <c r="G101" s="43">
        <f t="shared" si="10"/>
        <v>0</v>
      </c>
    </row>
    <row r="102" spans="1:7" ht="38.25" x14ac:dyDescent="0.25">
      <c r="A102" s="5" t="s">
        <v>245</v>
      </c>
      <c r="B102" s="6" t="s">
        <v>78</v>
      </c>
      <c r="C102" s="7" t="s">
        <v>80</v>
      </c>
      <c r="D102" s="8" t="s">
        <v>19</v>
      </c>
      <c r="E102" s="40">
        <v>355</v>
      </c>
      <c r="F102" s="13"/>
      <c r="G102" s="43">
        <f t="shared" si="10"/>
        <v>0</v>
      </c>
    </row>
    <row r="103" spans="1:7" x14ac:dyDescent="0.25">
      <c r="A103" s="64" t="s">
        <v>158</v>
      </c>
      <c r="B103" s="65"/>
      <c r="C103" s="65"/>
      <c r="D103" s="65"/>
      <c r="E103" s="65"/>
      <c r="F103" s="66"/>
      <c r="G103" s="36">
        <f>SUM(G99:G102)</f>
        <v>0</v>
      </c>
    </row>
    <row r="104" spans="1:7" x14ac:dyDescent="0.25">
      <c r="A104" s="67"/>
      <c r="B104" s="67"/>
      <c r="C104" s="67"/>
      <c r="D104" s="67"/>
      <c r="E104" s="67"/>
      <c r="F104" s="67"/>
      <c r="G104" s="67"/>
    </row>
    <row r="105" spans="1:7" x14ac:dyDescent="0.25">
      <c r="A105" s="14" t="s">
        <v>101</v>
      </c>
      <c r="B105" s="15"/>
      <c r="C105" s="68" t="s">
        <v>102</v>
      </c>
      <c r="D105" s="69"/>
      <c r="E105" s="69"/>
      <c r="F105" s="69"/>
      <c r="G105" s="16"/>
    </row>
    <row r="106" spans="1:7" ht="38.25" x14ac:dyDescent="0.25">
      <c r="A106" s="5" t="s">
        <v>246</v>
      </c>
      <c r="B106" s="11" t="s">
        <v>57</v>
      </c>
      <c r="C106" s="7" t="s">
        <v>183</v>
      </c>
      <c r="D106" s="8" t="s">
        <v>19</v>
      </c>
      <c r="E106" s="40">
        <v>101</v>
      </c>
      <c r="F106" s="13"/>
      <c r="G106" s="43">
        <f>E106*F106</f>
        <v>0</v>
      </c>
    </row>
    <row r="107" spans="1:7" ht="51" x14ac:dyDescent="0.25">
      <c r="A107" s="5" t="s">
        <v>247</v>
      </c>
      <c r="B107" s="11" t="s">
        <v>58</v>
      </c>
      <c r="C107" s="7" t="s">
        <v>59</v>
      </c>
      <c r="D107" s="8" t="s">
        <v>19</v>
      </c>
      <c r="E107" s="40">
        <v>101</v>
      </c>
      <c r="F107" s="13"/>
      <c r="G107" s="43">
        <f t="shared" ref="G107:G110" si="11">E107*F107</f>
        <v>0</v>
      </c>
    </row>
    <row r="108" spans="1:7" ht="38.25" x14ac:dyDescent="0.25">
      <c r="A108" s="5" t="s">
        <v>248</v>
      </c>
      <c r="B108" s="11" t="s">
        <v>84</v>
      </c>
      <c r="C108" s="7" t="s">
        <v>103</v>
      </c>
      <c r="D108" s="8" t="s">
        <v>19</v>
      </c>
      <c r="E108" s="40">
        <v>101</v>
      </c>
      <c r="F108" s="13"/>
      <c r="G108" s="43">
        <f t="shared" si="11"/>
        <v>0</v>
      </c>
    </row>
    <row r="109" spans="1:7" ht="25.5" x14ac:dyDescent="0.25">
      <c r="A109" s="5" t="s">
        <v>249</v>
      </c>
      <c r="B109" s="21" t="s">
        <v>84</v>
      </c>
      <c r="C109" s="22" t="s">
        <v>104</v>
      </c>
      <c r="D109" s="23" t="s">
        <v>19</v>
      </c>
      <c r="E109" s="44">
        <v>101</v>
      </c>
      <c r="F109" s="24"/>
      <c r="G109" s="43">
        <f t="shared" si="11"/>
        <v>0</v>
      </c>
    </row>
    <row r="110" spans="1:7" ht="38.25" x14ac:dyDescent="0.25">
      <c r="A110" s="5" t="s">
        <v>250</v>
      </c>
      <c r="B110" s="11" t="s">
        <v>78</v>
      </c>
      <c r="C110" s="25" t="s">
        <v>105</v>
      </c>
      <c r="D110" s="26" t="s">
        <v>19</v>
      </c>
      <c r="E110" s="45">
        <v>101</v>
      </c>
      <c r="F110" s="27"/>
      <c r="G110" s="43">
        <f t="shared" si="11"/>
        <v>0</v>
      </c>
    </row>
    <row r="111" spans="1:7" x14ac:dyDescent="0.25">
      <c r="A111" s="78" t="s">
        <v>159</v>
      </c>
      <c r="B111" s="79"/>
      <c r="C111" s="79"/>
      <c r="D111" s="79"/>
      <c r="E111" s="79"/>
      <c r="F111" s="80"/>
      <c r="G111" s="39">
        <f>SUM(G106:G110)</f>
        <v>0</v>
      </c>
    </row>
    <row r="112" spans="1:7" x14ac:dyDescent="0.25">
      <c r="A112" s="81"/>
      <c r="B112" s="81"/>
      <c r="C112" s="81"/>
      <c r="D112" s="81"/>
      <c r="E112" s="81"/>
      <c r="F112" s="81"/>
      <c r="G112" s="81"/>
    </row>
    <row r="113" spans="1:7" x14ac:dyDescent="0.25">
      <c r="A113" s="14" t="s">
        <v>106</v>
      </c>
      <c r="B113" s="15"/>
      <c r="C113" s="68" t="s">
        <v>107</v>
      </c>
      <c r="D113" s="69"/>
      <c r="E113" s="69"/>
      <c r="F113" s="69"/>
      <c r="G113" s="16"/>
    </row>
    <row r="114" spans="1:7" ht="13.9" customHeight="1" x14ac:dyDescent="0.25">
      <c r="A114" s="10" t="s">
        <v>251</v>
      </c>
      <c r="B114" s="11" t="s">
        <v>108</v>
      </c>
      <c r="C114" s="12" t="s">
        <v>186</v>
      </c>
      <c r="D114" s="8" t="s">
        <v>19</v>
      </c>
      <c r="E114" s="40">
        <v>3566</v>
      </c>
      <c r="F114" s="13"/>
      <c r="G114" s="43">
        <f>E114*F114</f>
        <v>0</v>
      </c>
    </row>
    <row r="115" spans="1:7" ht="25.5" x14ac:dyDescent="0.25">
      <c r="A115" s="10" t="s">
        <v>252</v>
      </c>
      <c r="B115" s="11" t="s">
        <v>108</v>
      </c>
      <c r="C115" s="7" t="s">
        <v>190</v>
      </c>
      <c r="D115" s="8" t="s">
        <v>19</v>
      </c>
      <c r="E115" s="40">
        <v>3566</v>
      </c>
      <c r="F115" s="13"/>
      <c r="G115" s="43">
        <f>E115*F115</f>
        <v>0</v>
      </c>
    </row>
    <row r="116" spans="1:7" ht="14.45" customHeight="1" x14ac:dyDescent="0.25">
      <c r="A116" s="64" t="s">
        <v>160</v>
      </c>
      <c r="B116" s="65"/>
      <c r="C116" s="65"/>
      <c r="D116" s="65"/>
      <c r="E116" s="65"/>
      <c r="F116" s="66"/>
      <c r="G116" s="36">
        <f>SUM(G114:G115)</f>
        <v>0</v>
      </c>
    </row>
    <row r="117" spans="1:7" x14ac:dyDescent="0.25">
      <c r="A117" s="67"/>
      <c r="B117" s="67"/>
      <c r="C117" s="67"/>
      <c r="D117" s="67"/>
      <c r="E117" s="67"/>
      <c r="F117" s="67"/>
      <c r="G117" s="67"/>
    </row>
    <row r="118" spans="1:7" x14ac:dyDescent="0.25">
      <c r="A118" s="14" t="s">
        <v>109</v>
      </c>
      <c r="B118" s="15"/>
      <c r="C118" s="68" t="s">
        <v>110</v>
      </c>
      <c r="D118" s="69"/>
      <c r="E118" s="69"/>
      <c r="F118" s="69"/>
      <c r="G118" s="16"/>
    </row>
    <row r="119" spans="1:7" x14ac:dyDescent="0.25">
      <c r="A119" s="10" t="s">
        <v>253</v>
      </c>
      <c r="B119" s="11" t="s">
        <v>112</v>
      </c>
      <c r="C119" s="12" t="s">
        <v>113</v>
      </c>
      <c r="D119" s="8" t="s">
        <v>15</v>
      </c>
      <c r="E119" s="40">
        <v>25</v>
      </c>
      <c r="F119" s="13"/>
      <c r="G119" s="43">
        <f>E119*F119</f>
        <v>0</v>
      </c>
    </row>
    <row r="120" spans="1:7" ht="38.25" x14ac:dyDescent="0.25">
      <c r="A120" s="10" t="s">
        <v>254</v>
      </c>
      <c r="B120" s="11" t="s">
        <v>112</v>
      </c>
      <c r="C120" s="12" t="s">
        <v>115</v>
      </c>
      <c r="D120" s="8" t="s">
        <v>15</v>
      </c>
      <c r="E120" s="40">
        <v>34</v>
      </c>
      <c r="F120" s="13"/>
      <c r="G120" s="43">
        <f t="shared" ref="G120:G128" si="12">E120*F120</f>
        <v>0</v>
      </c>
    </row>
    <row r="121" spans="1:7" ht="25.5" x14ac:dyDescent="0.25">
      <c r="A121" s="10" t="s">
        <v>255</v>
      </c>
      <c r="B121" s="11" t="s">
        <v>117</v>
      </c>
      <c r="C121" s="7" t="s">
        <v>146</v>
      </c>
      <c r="D121" s="8" t="s">
        <v>19</v>
      </c>
      <c r="E121" s="40">
        <v>3.8</v>
      </c>
      <c r="F121" s="13"/>
      <c r="G121" s="43">
        <f t="shared" si="12"/>
        <v>0</v>
      </c>
    </row>
    <row r="122" spans="1:7" ht="25.5" x14ac:dyDescent="0.25">
      <c r="A122" s="10" t="s">
        <v>256</v>
      </c>
      <c r="B122" s="11" t="s">
        <v>117</v>
      </c>
      <c r="C122" s="12" t="s">
        <v>145</v>
      </c>
      <c r="D122" s="8" t="s">
        <v>19</v>
      </c>
      <c r="E122" s="40">
        <v>19.8</v>
      </c>
      <c r="F122" s="13"/>
      <c r="G122" s="43">
        <f t="shared" si="12"/>
        <v>0</v>
      </c>
    </row>
    <row r="123" spans="1:7" ht="38.25" x14ac:dyDescent="0.25">
      <c r="A123" s="10" t="s">
        <v>257</v>
      </c>
      <c r="B123" s="11" t="s">
        <v>117</v>
      </c>
      <c r="C123" s="12" t="s">
        <v>144</v>
      </c>
      <c r="D123" s="8" t="s">
        <v>19</v>
      </c>
      <c r="E123" s="40">
        <v>76.900000000000006</v>
      </c>
      <c r="F123" s="13"/>
      <c r="G123" s="43">
        <f t="shared" si="12"/>
        <v>0</v>
      </c>
    </row>
    <row r="124" spans="1:7" ht="25.5" x14ac:dyDescent="0.25">
      <c r="A124" s="10" t="s">
        <v>258</v>
      </c>
      <c r="B124" s="11" t="s">
        <v>117</v>
      </c>
      <c r="C124" s="12" t="s">
        <v>143</v>
      </c>
      <c r="D124" s="8" t="s">
        <v>19</v>
      </c>
      <c r="E124" s="40">
        <v>3.2</v>
      </c>
      <c r="F124" s="13"/>
      <c r="G124" s="43">
        <f t="shared" si="12"/>
        <v>0</v>
      </c>
    </row>
    <row r="125" spans="1:7" ht="38.25" x14ac:dyDescent="0.25">
      <c r="A125" s="10" t="s">
        <v>111</v>
      </c>
      <c r="B125" s="11" t="s">
        <v>117</v>
      </c>
      <c r="C125" s="12" t="s">
        <v>147</v>
      </c>
      <c r="D125" s="8" t="s">
        <v>19</v>
      </c>
      <c r="E125" s="40">
        <v>61.4</v>
      </c>
      <c r="F125" s="13"/>
      <c r="G125" s="43">
        <f t="shared" si="12"/>
        <v>0</v>
      </c>
    </row>
    <row r="126" spans="1:7" ht="25.5" x14ac:dyDescent="0.25">
      <c r="A126" s="10" t="s">
        <v>114</v>
      </c>
      <c r="B126" s="11" t="s">
        <v>112</v>
      </c>
      <c r="C126" s="7" t="s">
        <v>119</v>
      </c>
      <c r="D126" s="8" t="s">
        <v>15</v>
      </c>
      <c r="E126" s="40">
        <v>4</v>
      </c>
      <c r="F126" s="13"/>
      <c r="G126" s="43">
        <f t="shared" si="12"/>
        <v>0</v>
      </c>
    </row>
    <row r="127" spans="1:7" ht="25.5" x14ac:dyDescent="0.25">
      <c r="A127" s="10" t="s">
        <v>116</v>
      </c>
      <c r="B127" s="17" t="s">
        <v>197</v>
      </c>
      <c r="C127" s="7" t="s">
        <v>120</v>
      </c>
      <c r="D127" s="8" t="s">
        <v>15</v>
      </c>
      <c r="E127" s="40">
        <v>260</v>
      </c>
      <c r="F127" s="13"/>
      <c r="G127" s="43">
        <f t="shared" si="12"/>
        <v>0</v>
      </c>
    </row>
    <row r="128" spans="1:7" ht="34.15" customHeight="1" x14ac:dyDescent="0.25">
      <c r="A128" s="10" t="s">
        <v>118</v>
      </c>
      <c r="B128" s="17"/>
      <c r="C128" s="7" t="s">
        <v>187</v>
      </c>
      <c r="D128" s="8" t="s">
        <v>121</v>
      </c>
      <c r="E128" s="40">
        <v>48</v>
      </c>
      <c r="F128" s="13"/>
      <c r="G128" s="43">
        <f t="shared" si="12"/>
        <v>0</v>
      </c>
    </row>
    <row r="129" spans="1:7" x14ac:dyDescent="0.25">
      <c r="A129" s="70" t="s">
        <v>161</v>
      </c>
      <c r="B129" s="71"/>
      <c r="C129" s="71"/>
      <c r="D129" s="71"/>
      <c r="E129" s="71"/>
      <c r="F129" s="72"/>
      <c r="G129" s="36">
        <f>SUM(G119:G128)</f>
        <v>0</v>
      </c>
    </row>
    <row r="130" spans="1:7" x14ac:dyDescent="0.25">
      <c r="A130" s="67"/>
      <c r="B130" s="67"/>
      <c r="C130" s="67"/>
      <c r="D130" s="67"/>
      <c r="E130" s="67"/>
      <c r="F130" s="67"/>
      <c r="G130" s="67"/>
    </row>
    <row r="131" spans="1:7" x14ac:dyDescent="0.25">
      <c r="A131" s="14" t="s">
        <v>122</v>
      </c>
      <c r="B131" s="15"/>
      <c r="C131" s="68" t="s">
        <v>123</v>
      </c>
      <c r="D131" s="69"/>
      <c r="E131" s="69"/>
      <c r="F131" s="69"/>
      <c r="G131" s="16"/>
    </row>
    <row r="132" spans="1:7" ht="25.5" x14ac:dyDescent="0.25">
      <c r="A132" s="10" t="s">
        <v>259</v>
      </c>
      <c r="B132" s="11" t="s">
        <v>45</v>
      </c>
      <c r="C132" s="12" t="s">
        <v>125</v>
      </c>
      <c r="D132" s="8" t="s">
        <v>15</v>
      </c>
      <c r="E132" s="40">
        <v>4</v>
      </c>
      <c r="F132" s="9"/>
      <c r="G132" s="43">
        <f>E132*F132</f>
        <v>0</v>
      </c>
    </row>
    <row r="133" spans="1:7" ht="38.25" x14ac:dyDescent="0.25">
      <c r="A133" s="10" t="s">
        <v>260</v>
      </c>
      <c r="B133" s="11" t="s">
        <v>45</v>
      </c>
      <c r="C133" s="7" t="s">
        <v>188</v>
      </c>
      <c r="D133" s="8" t="s">
        <v>15</v>
      </c>
      <c r="E133" s="40">
        <v>10</v>
      </c>
      <c r="F133" s="13"/>
      <c r="G133" s="43">
        <f t="shared" ref="G133:G138" si="13">E133*F133</f>
        <v>0</v>
      </c>
    </row>
    <row r="134" spans="1:7" x14ac:dyDescent="0.25">
      <c r="A134" s="10" t="s">
        <v>261</v>
      </c>
      <c r="B134" s="11" t="s">
        <v>88</v>
      </c>
      <c r="C134" s="7" t="s">
        <v>189</v>
      </c>
      <c r="D134" s="8" t="s">
        <v>19</v>
      </c>
      <c r="E134" s="40">
        <v>23</v>
      </c>
      <c r="F134" s="13"/>
      <c r="G134" s="43">
        <f t="shared" si="13"/>
        <v>0</v>
      </c>
    </row>
    <row r="135" spans="1:7" ht="25.5" x14ac:dyDescent="0.25">
      <c r="A135" s="10" t="s">
        <v>262</v>
      </c>
      <c r="B135" s="17" t="s">
        <v>197</v>
      </c>
      <c r="C135" s="7" t="s">
        <v>191</v>
      </c>
      <c r="D135" s="8" t="s">
        <v>121</v>
      </c>
      <c r="E135" s="40">
        <v>13</v>
      </c>
      <c r="F135" s="13"/>
      <c r="G135" s="43">
        <f t="shared" si="13"/>
        <v>0</v>
      </c>
    </row>
    <row r="136" spans="1:7" ht="25.5" x14ac:dyDescent="0.25">
      <c r="A136" s="10" t="s">
        <v>263</v>
      </c>
      <c r="B136" s="17" t="s">
        <v>197</v>
      </c>
      <c r="C136" s="7" t="s">
        <v>192</v>
      </c>
      <c r="D136" s="8" t="s">
        <v>121</v>
      </c>
      <c r="E136" s="40">
        <v>5</v>
      </c>
      <c r="F136" s="9"/>
      <c r="G136" s="43">
        <f t="shared" si="13"/>
        <v>0</v>
      </c>
    </row>
    <row r="137" spans="1:7" ht="25.5" x14ac:dyDescent="0.25">
      <c r="A137" s="10" t="s">
        <v>264</v>
      </c>
      <c r="B137" s="17" t="s">
        <v>197</v>
      </c>
      <c r="C137" s="7" t="s">
        <v>193</v>
      </c>
      <c r="D137" s="8" t="s">
        <v>121</v>
      </c>
      <c r="E137" s="40">
        <v>5</v>
      </c>
      <c r="F137" s="13"/>
      <c r="G137" s="43">
        <f t="shared" si="13"/>
        <v>0</v>
      </c>
    </row>
    <row r="138" spans="1:7" ht="25.5" x14ac:dyDescent="0.25">
      <c r="A138" s="10" t="s">
        <v>124</v>
      </c>
      <c r="B138" s="17" t="s">
        <v>197</v>
      </c>
      <c r="C138" s="7" t="s">
        <v>126</v>
      </c>
      <c r="D138" s="8" t="s">
        <v>28</v>
      </c>
      <c r="E138" s="40">
        <v>15</v>
      </c>
      <c r="F138" s="9"/>
      <c r="G138" s="43">
        <f t="shared" si="13"/>
        <v>0</v>
      </c>
    </row>
    <row r="139" spans="1:7" x14ac:dyDescent="0.25">
      <c r="A139" s="70" t="s">
        <v>162</v>
      </c>
      <c r="B139" s="71"/>
      <c r="C139" s="71"/>
      <c r="D139" s="71"/>
      <c r="E139" s="71"/>
      <c r="F139" s="72"/>
      <c r="G139" s="36">
        <f>SUM(G132:G138)</f>
        <v>0</v>
      </c>
    </row>
    <row r="140" spans="1:7" x14ac:dyDescent="0.25">
      <c r="A140" s="67"/>
      <c r="B140" s="67"/>
      <c r="C140" s="67"/>
      <c r="D140" s="67"/>
      <c r="E140" s="67"/>
      <c r="F140" s="67"/>
      <c r="G140" s="67"/>
    </row>
    <row r="141" spans="1:7" x14ac:dyDescent="0.25">
      <c r="A141" s="14" t="s">
        <v>127</v>
      </c>
      <c r="B141" s="15"/>
      <c r="C141" s="68" t="s">
        <v>128</v>
      </c>
      <c r="D141" s="69"/>
      <c r="E141" s="69"/>
      <c r="F141" s="69"/>
      <c r="G141" s="16"/>
    </row>
    <row r="142" spans="1:7" ht="25.5" x14ac:dyDescent="0.25">
      <c r="A142" s="5" t="s">
        <v>265</v>
      </c>
      <c r="B142" s="11" t="s">
        <v>130</v>
      </c>
      <c r="C142" s="7" t="s">
        <v>194</v>
      </c>
      <c r="D142" s="8" t="s">
        <v>28</v>
      </c>
      <c r="E142" s="40">
        <v>328</v>
      </c>
      <c r="F142" s="13"/>
      <c r="G142" s="43">
        <f>E142*F142</f>
        <v>0</v>
      </c>
    </row>
    <row r="143" spans="1:7" x14ac:dyDescent="0.25">
      <c r="A143" s="5" t="s">
        <v>266</v>
      </c>
      <c r="B143" s="11" t="s">
        <v>130</v>
      </c>
      <c r="C143" s="7" t="s">
        <v>195</v>
      </c>
      <c r="D143" s="8" t="s">
        <v>28</v>
      </c>
      <c r="E143" s="40">
        <v>328</v>
      </c>
      <c r="F143" s="13"/>
      <c r="G143" s="43">
        <f t="shared" ref="G143:G151" si="14">E143*F143</f>
        <v>0</v>
      </c>
    </row>
    <row r="144" spans="1:7" ht="25.5" x14ac:dyDescent="0.25">
      <c r="A144" s="5" t="s">
        <v>267</v>
      </c>
      <c r="B144" s="11" t="s">
        <v>130</v>
      </c>
      <c r="C144" s="7" t="s">
        <v>133</v>
      </c>
      <c r="D144" s="8" t="s">
        <v>28</v>
      </c>
      <c r="E144" s="40">
        <v>348</v>
      </c>
      <c r="F144" s="13"/>
      <c r="G144" s="43">
        <f t="shared" si="14"/>
        <v>0</v>
      </c>
    </row>
    <row r="145" spans="1:9" ht="38.25" x14ac:dyDescent="0.25">
      <c r="A145" s="5" t="s">
        <v>268</v>
      </c>
      <c r="B145" s="11" t="s">
        <v>130</v>
      </c>
      <c r="C145" s="7" t="s">
        <v>135</v>
      </c>
      <c r="D145" s="8" t="s">
        <v>28</v>
      </c>
      <c r="E145" s="40">
        <v>55</v>
      </c>
      <c r="F145" s="13"/>
      <c r="G145" s="43">
        <f t="shared" si="14"/>
        <v>0</v>
      </c>
    </row>
    <row r="146" spans="1:9" ht="38.25" x14ac:dyDescent="0.25">
      <c r="A146" s="5" t="s">
        <v>269</v>
      </c>
      <c r="B146" s="11" t="s">
        <v>130</v>
      </c>
      <c r="C146" s="7" t="s">
        <v>136</v>
      </c>
      <c r="D146" s="8" t="s">
        <v>28</v>
      </c>
      <c r="E146" s="40">
        <v>348</v>
      </c>
      <c r="F146" s="13"/>
      <c r="G146" s="43">
        <f t="shared" si="14"/>
        <v>0</v>
      </c>
    </row>
    <row r="147" spans="1:9" ht="25.5" x14ac:dyDescent="0.25">
      <c r="A147" s="5" t="s">
        <v>270</v>
      </c>
      <c r="B147" s="11" t="s">
        <v>130</v>
      </c>
      <c r="C147" s="7" t="s">
        <v>137</v>
      </c>
      <c r="D147" s="8" t="s">
        <v>28</v>
      </c>
      <c r="E147" s="40">
        <v>375</v>
      </c>
      <c r="F147" s="13"/>
      <c r="G147" s="43">
        <f t="shared" si="14"/>
        <v>0</v>
      </c>
    </row>
    <row r="148" spans="1:9" ht="25.5" x14ac:dyDescent="0.25">
      <c r="A148" s="5" t="s">
        <v>129</v>
      </c>
      <c r="B148" s="11" t="s">
        <v>130</v>
      </c>
      <c r="C148" s="7" t="s">
        <v>138</v>
      </c>
      <c r="D148" s="8" t="s">
        <v>121</v>
      </c>
      <c r="E148" s="40">
        <v>11</v>
      </c>
      <c r="F148" s="9"/>
      <c r="G148" s="43">
        <f t="shared" si="14"/>
        <v>0</v>
      </c>
      <c r="I148" s="28"/>
    </row>
    <row r="149" spans="1:9" x14ac:dyDescent="0.25">
      <c r="A149" s="5" t="s">
        <v>131</v>
      </c>
      <c r="B149" s="11" t="s">
        <v>130</v>
      </c>
      <c r="C149" s="7" t="s">
        <v>139</v>
      </c>
      <c r="D149" s="8" t="s">
        <v>28</v>
      </c>
      <c r="E149" s="40">
        <v>348</v>
      </c>
      <c r="F149" s="13"/>
      <c r="G149" s="43">
        <f t="shared" si="14"/>
        <v>0</v>
      </c>
      <c r="I149" s="28"/>
    </row>
    <row r="150" spans="1:9" ht="25.5" x14ac:dyDescent="0.25">
      <c r="A150" s="5" t="s">
        <v>132</v>
      </c>
      <c r="B150" s="11" t="s">
        <v>130</v>
      </c>
      <c r="C150" s="7" t="s">
        <v>140</v>
      </c>
      <c r="D150" s="8" t="s">
        <v>28</v>
      </c>
      <c r="E150" s="40">
        <v>348</v>
      </c>
      <c r="F150" s="13"/>
      <c r="G150" s="43">
        <f t="shared" si="14"/>
        <v>0</v>
      </c>
    </row>
    <row r="151" spans="1:9" x14ac:dyDescent="0.25">
      <c r="A151" s="5" t="s">
        <v>134</v>
      </c>
      <c r="B151" s="11" t="s">
        <v>130</v>
      </c>
      <c r="C151" s="7" t="s">
        <v>196</v>
      </c>
      <c r="D151" s="8" t="s">
        <v>28</v>
      </c>
      <c r="E151" s="40">
        <v>27</v>
      </c>
      <c r="F151" s="13"/>
      <c r="G151" s="43">
        <f t="shared" si="14"/>
        <v>0</v>
      </c>
      <c r="I151" s="28"/>
    </row>
    <row r="152" spans="1:9" x14ac:dyDescent="0.25">
      <c r="A152" s="73" t="s">
        <v>163</v>
      </c>
      <c r="B152" s="74"/>
      <c r="C152" s="74"/>
      <c r="D152" s="74"/>
      <c r="E152" s="74"/>
      <c r="F152" s="75"/>
      <c r="G152" s="37">
        <f>SUM(G142:G151)</f>
        <v>0</v>
      </c>
      <c r="I152" s="28"/>
    </row>
    <row r="153" spans="1:9" x14ac:dyDescent="0.25">
      <c r="A153" s="47"/>
      <c r="B153" s="46"/>
      <c r="C153" s="46"/>
      <c r="D153" s="46"/>
      <c r="E153" s="46"/>
      <c r="F153" s="48"/>
      <c r="G153" s="49"/>
      <c r="I153" s="28"/>
    </row>
    <row r="154" spans="1:9" x14ac:dyDescent="0.25">
      <c r="A154" s="84" t="s">
        <v>271</v>
      </c>
      <c r="B154" s="84"/>
      <c r="C154" s="84"/>
      <c r="D154" s="84"/>
      <c r="E154" s="84"/>
      <c r="F154" s="84"/>
      <c r="G154" s="84"/>
      <c r="I154" s="28"/>
    </row>
    <row r="155" spans="1:9" x14ac:dyDescent="0.25">
      <c r="A155" s="54">
        <v>17</v>
      </c>
      <c r="B155" s="54"/>
      <c r="C155" s="54"/>
      <c r="D155" s="54"/>
      <c r="E155" s="54"/>
      <c r="F155" s="54"/>
      <c r="G155" s="55"/>
      <c r="I155" s="28"/>
    </row>
    <row r="156" spans="1:9" x14ac:dyDescent="0.25">
      <c r="A156" s="50" t="s">
        <v>272</v>
      </c>
      <c r="B156" s="51"/>
      <c r="C156" s="51" t="s">
        <v>273</v>
      </c>
      <c r="D156" s="51" t="s">
        <v>167</v>
      </c>
      <c r="E156" s="52">
        <v>1</v>
      </c>
      <c r="F156" s="53"/>
      <c r="G156" s="53">
        <f>E156*F156</f>
        <v>0</v>
      </c>
    </row>
    <row r="157" spans="1:9" x14ac:dyDescent="0.25">
      <c r="A157" s="85" t="s">
        <v>274</v>
      </c>
      <c r="B157" s="85"/>
      <c r="C157" s="85"/>
      <c r="D157" s="85"/>
      <c r="E157" s="85"/>
      <c r="F157" s="85"/>
      <c r="G157" s="56">
        <f>G156</f>
        <v>0</v>
      </c>
    </row>
    <row r="158" spans="1:9" x14ac:dyDescent="0.25">
      <c r="A158" s="58" t="s">
        <v>275</v>
      </c>
      <c r="B158" s="59"/>
      <c r="C158" s="59"/>
      <c r="D158" s="59"/>
      <c r="E158" s="59"/>
      <c r="F158" s="60"/>
      <c r="G158" s="35">
        <f>G13+G30+G36+G46+G55+G62+G70+G79+G88+G95+G103+G111+G116+G129+G139+G152+G157</f>
        <v>0</v>
      </c>
    </row>
  </sheetData>
  <mergeCells count="52">
    <mergeCell ref="A154:G154"/>
    <mergeCell ref="A157:F157"/>
    <mergeCell ref="A55:F55"/>
    <mergeCell ref="A62:F62"/>
    <mergeCell ref="A130:G130"/>
    <mergeCell ref="C81:F81"/>
    <mergeCell ref="A89:G89"/>
    <mergeCell ref="C90:F90"/>
    <mergeCell ref="A96:G96"/>
    <mergeCell ref="C98:F98"/>
    <mergeCell ref="A104:G104"/>
    <mergeCell ref="C105:F105"/>
    <mergeCell ref="A112:G112"/>
    <mergeCell ref="C113:F113"/>
    <mergeCell ref="A117:G117"/>
    <mergeCell ref="C118:F118"/>
    <mergeCell ref="C48:F48"/>
    <mergeCell ref="A36:F36"/>
    <mergeCell ref="A46:F46"/>
    <mergeCell ref="A111:F111"/>
    <mergeCell ref="A116:F116"/>
    <mergeCell ref="A56:G56"/>
    <mergeCell ref="C57:F57"/>
    <mergeCell ref="A63:G63"/>
    <mergeCell ref="C64:F64"/>
    <mergeCell ref="A71:G71"/>
    <mergeCell ref="A30:F30"/>
    <mergeCell ref="C32:F32"/>
    <mergeCell ref="A37:G37"/>
    <mergeCell ref="C39:F39"/>
    <mergeCell ref="A47:G47"/>
    <mergeCell ref="A6:G6"/>
    <mergeCell ref="C7:F7"/>
    <mergeCell ref="A14:G14"/>
    <mergeCell ref="C15:F15"/>
    <mergeCell ref="A13:F13"/>
    <mergeCell ref="A2:G3"/>
    <mergeCell ref="A158:F158"/>
    <mergeCell ref="A70:F70"/>
    <mergeCell ref="A79:F79"/>
    <mergeCell ref="A88:F88"/>
    <mergeCell ref="A95:F95"/>
    <mergeCell ref="A103:F103"/>
    <mergeCell ref="A80:G80"/>
    <mergeCell ref="C72:F72"/>
    <mergeCell ref="A129:F129"/>
    <mergeCell ref="C131:F131"/>
    <mergeCell ref="A140:G140"/>
    <mergeCell ref="C141:F141"/>
    <mergeCell ref="A139:F139"/>
    <mergeCell ref="A152:F152"/>
    <mergeCell ref="A31:G31"/>
  </mergeCells>
  <phoneticPr fontId="8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Branża drogowa + KT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Julia Rojek</dc:creator>
  <cp:lastModifiedBy>Dawid Kozłowski</cp:lastModifiedBy>
  <dcterms:created xsi:type="dcterms:W3CDTF">2026-01-15T13:19:56Z</dcterms:created>
  <dcterms:modified xsi:type="dcterms:W3CDTF">2026-03-23T07:32:28Z</dcterms:modified>
</cp:coreProperties>
</file>